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2570"/>
  </bookViews>
  <sheets>
    <sheet name="C.II.3 1" sheetId="1" r:id="rId1"/>
    <sheet name="C.II.3 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5" i="2" l="1"/>
  <c r="H75" i="2"/>
  <c r="I16" i="2"/>
  <c r="H16" i="2"/>
  <c r="H76" i="2" s="1"/>
  <c r="H78" i="2" s="1"/>
  <c r="I76" i="2" l="1"/>
  <c r="I78" i="2" s="1"/>
</calcChain>
</file>

<file path=xl/sharedStrings.xml><?xml version="1.0" encoding="utf-8"?>
<sst xmlns="http://schemas.openxmlformats.org/spreadsheetml/2006/main" count="127" uniqueCount="125">
  <si>
    <t>(údaje v Kč mimo počtu zaměstnanců)</t>
  </si>
  <si>
    <t>Kapitola 333 - MŠMT</t>
  </si>
  <si>
    <t>Schv. rozpočet</t>
  </si>
  <si>
    <t>Vlivy</t>
  </si>
  <si>
    <t>Srovnatelná</t>
  </si>
  <si>
    <t>CELKEM</t>
  </si>
  <si>
    <t>základna</t>
  </si>
  <si>
    <t>roku</t>
  </si>
  <si>
    <t>S O U H R N N É    U K A Z A T E L E</t>
  </si>
  <si>
    <t xml:space="preserve">  Výdaje celkem</t>
  </si>
  <si>
    <t>SPECIFICKÉ UKAZATELE -  VÝDAJE CELKEM</t>
  </si>
  <si>
    <t>výdaje PŘO</t>
  </si>
  <si>
    <t xml:space="preserve">                  výdaje PŘO - příspěvek</t>
  </si>
  <si>
    <t xml:space="preserve">                  výdaje PŘO - ostatní dotační tituly (vč. EDS/SMVS)</t>
  </si>
  <si>
    <t>PRŮŘEZOVÉ UKAZATELE</t>
  </si>
  <si>
    <t>Výdaje vedené v informačním systému programového financování EDS/SMVS celkem</t>
  </si>
  <si>
    <t>(údaje v Kč)</t>
  </si>
  <si>
    <t>1.</t>
  </si>
  <si>
    <t>2.</t>
  </si>
  <si>
    <t>3.</t>
  </si>
  <si>
    <t>4.</t>
  </si>
  <si>
    <t>změna</t>
  </si>
  <si>
    <t xml:space="preserve">                  výdaje PŘO - rozvojové programy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</si>
  <si>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</si>
  <si>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</si>
  <si>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</si>
  <si>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</si>
  <si>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</si>
  <si>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</si>
  <si>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</si>
  <si>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>Schválený</t>
  </si>
  <si>
    <t>rozpočet</t>
  </si>
  <si>
    <t>v tis. Kč</t>
  </si>
  <si>
    <t>NIV</t>
  </si>
  <si>
    <t>MP</t>
  </si>
  <si>
    <t>platy</t>
  </si>
  <si>
    <t>OON</t>
  </si>
  <si>
    <t xml:space="preserve">odvody </t>
  </si>
  <si>
    <t>FKSP</t>
  </si>
  <si>
    <t xml:space="preserve">ONIV </t>
  </si>
  <si>
    <t>limit zam.</t>
  </si>
  <si>
    <t>Sp.Š.J.Ježka</t>
  </si>
  <si>
    <t>Konz. a Sp.Š.J.Deyla</t>
  </si>
  <si>
    <t>Sp.Š.Holečkova</t>
  </si>
  <si>
    <t>Sp.Š.Č.Budějovice</t>
  </si>
  <si>
    <t>OA    Janské Lázně</t>
  </si>
  <si>
    <t>Sp. Š. Březejc</t>
  </si>
  <si>
    <t>Sp. Š. zrak Brno</t>
  </si>
  <si>
    <t>Sp, Š. logoped. Brno</t>
  </si>
  <si>
    <t>Sp. Š, sluch Olomouc</t>
  </si>
  <si>
    <t>Sp. Š. Opava</t>
  </si>
  <si>
    <t>Sp. Š. Valašské Meziříčí</t>
  </si>
  <si>
    <t>Celkem školy</t>
  </si>
  <si>
    <t>DÚ    Lublaňská</t>
  </si>
  <si>
    <t>DDŠ  J.Masaryka</t>
  </si>
  <si>
    <t>DÚ    U Michelského lesa</t>
  </si>
  <si>
    <t>DÚ    Na Dlouhé mezi</t>
  </si>
  <si>
    <t>Děti-cizinci</t>
  </si>
  <si>
    <t>VÚ    Klíčov</t>
  </si>
  <si>
    <t>DDŠ Sedlec-Prčice</t>
  </si>
  <si>
    <t>DDŠ Liběchov</t>
  </si>
  <si>
    <t>VÚ   Kutná Hora</t>
  </si>
  <si>
    <t>DDŠ Býchory</t>
  </si>
  <si>
    <t>DDŠ a SVP    Dobřichovice</t>
  </si>
  <si>
    <t>VÚ    Obořiště</t>
  </si>
  <si>
    <t>DÚ    Homole</t>
  </si>
  <si>
    <t>VÚ    Jindř. Hradec</t>
  </si>
  <si>
    <t>VÚ    Hostouň</t>
  </si>
  <si>
    <t>DDŠ  Měcholupy</t>
  </si>
  <si>
    <t>DÚ     Plzeň</t>
  </si>
  <si>
    <t>VÚ     Terešov</t>
  </si>
  <si>
    <t>VÚ     Žlutice</t>
  </si>
  <si>
    <t>VÚ     Boletice</t>
  </si>
  <si>
    <t>VÚ     Buškovice</t>
  </si>
  <si>
    <t>VÚ     Pšov</t>
  </si>
  <si>
    <t>VÚ     Místo</t>
  </si>
  <si>
    <t>DDŠ   Jiříkov</t>
  </si>
  <si>
    <t>VÚ     Kostomlaty</t>
  </si>
  <si>
    <t>DDŠ   Hamr na Jezeře</t>
  </si>
  <si>
    <t>DÚ    Liberec</t>
  </si>
  <si>
    <t>DDŠ    Chrastava</t>
  </si>
  <si>
    <t>DÚ    Hr. Králové</t>
  </si>
  <si>
    <t>DDŠ  Kostelec n. Orlicí</t>
  </si>
  <si>
    <t>DDŠ  Vrchlabí</t>
  </si>
  <si>
    <t>DDŠ  Horní Maršov</t>
  </si>
  <si>
    <t>VÚ    Husův domov</t>
  </si>
  <si>
    <t>VÚ    Hostinné</t>
  </si>
  <si>
    <t>DDŠ  Chrudim</t>
  </si>
  <si>
    <t>VÚ Brandýs n/O</t>
  </si>
  <si>
    <t>DDŠ Jihlava</t>
  </si>
  <si>
    <t>VÚ   Černovice</t>
  </si>
  <si>
    <t>VÚ   Počátky</t>
  </si>
  <si>
    <t>VÚ   Velké Meziříčí</t>
  </si>
  <si>
    <t>VÚ   Olešnice</t>
  </si>
  <si>
    <t>DÚ   Brno Hlinky</t>
  </si>
  <si>
    <t>DÚ   Brno Veslařská</t>
  </si>
  <si>
    <t>VÚ   Višňové</t>
  </si>
  <si>
    <t>VÚ   Moravský Krumlov</t>
  </si>
  <si>
    <t>VÚ   Žulová</t>
  </si>
  <si>
    <t>DÚ   Olomouc Sv. Kop.</t>
  </si>
  <si>
    <t>VÚ    Dřevohostice</t>
  </si>
  <si>
    <t>DDŠ  Veselíčko</t>
  </si>
  <si>
    <t>DDŠ  Šumperk</t>
  </si>
  <si>
    <t>DÚ    Bohumin Šunychl</t>
  </si>
  <si>
    <t>DDŠ  Horní Těrlicko</t>
  </si>
  <si>
    <t>VÚ     Nový Jičín</t>
  </si>
  <si>
    <t>DÚ    Ostrava Kunčičky</t>
  </si>
  <si>
    <t>VÚ    Ostrava Hrabůvka</t>
  </si>
  <si>
    <t>DDŠ  Ostrava Kunčice</t>
  </si>
  <si>
    <t>DDŠ  Bystřice p. Hostýnem</t>
  </si>
  <si>
    <t>VÚ     Střílky</t>
  </si>
  <si>
    <t>Celkem ústavy</t>
  </si>
  <si>
    <t>Celkem rozpis SR</t>
  </si>
  <si>
    <t>ZU ISROS_Návrh 2018</t>
  </si>
  <si>
    <t>rezerva</t>
  </si>
  <si>
    <t>Závazné ukazatele PŘO v roce 2019</t>
  </si>
  <si>
    <t>přesuny v EDS/SMVS</t>
  </si>
  <si>
    <t>platový nárůst (15 % pedag a 6 % nepedag)</t>
  </si>
  <si>
    <t>přesuny v akcích</t>
  </si>
  <si>
    <t>navýšení platů neped. RgŠ</t>
  </si>
  <si>
    <t>Střednědobý</t>
  </si>
  <si>
    <t>k 1.1.2018</t>
  </si>
  <si>
    <t>výhled</t>
  </si>
  <si>
    <t>oproti r. 2018</t>
  </si>
  <si>
    <t>Rozpočet RgŠ na rok 2019 -  výdaje PŘO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</si>
</sst>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22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b/>
      <i/>
      <sz val="2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0" xfId="0" applyNumberFormat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0" fontId="4" fillId="0" borderId="16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1" applyFill="1"/>
    <xf numFmtId="0" fontId="2" fillId="0" borderId="0" xfId="0" applyFont="1" applyFill="1" applyBorder="1"/>
    <xf numFmtId="0" fontId="0" fillId="0" borderId="18" xfId="0" applyFill="1" applyBorder="1"/>
    <xf numFmtId="0" fontId="0" fillId="2" borderId="6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3" fontId="8" fillId="2" borderId="2" xfId="0" applyNumberFormat="1" applyFont="1" applyFill="1" applyBorder="1"/>
    <xf numFmtId="3" fontId="8" fillId="3" borderId="3" xfId="0" applyNumberFormat="1" applyFont="1" applyFill="1" applyBorder="1"/>
    <xf numFmtId="3" fontId="0" fillId="2" borderId="2" xfId="0" applyNumberFormat="1" applyFill="1" applyBorder="1"/>
    <xf numFmtId="3" fontId="0" fillId="0" borderId="3" xfId="0" applyNumberFormat="1" applyBorder="1"/>
    <xf numFmtId="3" fontId="8" fillId="2" borderId="3" xfId="0" applyNumberFormat="1" applyFont="1" applyFill="1" applyBorder="1"/>
    <xf numFmtId="0" fontId="0" fillId="0" borderId="8" xfId="0" applyBorder="1" applyAlignment="1">
      <alignment horizontal="center"/>
    </xf>
    <xf numFmtId="0" fontId="0" fillId="0" borderId="30" xfId="0" applyBorder="1" applyAlignment="1">
      <alignment horizontal="center"/>
    </xf>
    <xf numFmtId="4" fontId="8" fillId="3" borderId="32" xfId="0" applyNumberFormat="1" applyFont="1" applyFill="1" applyBorder="1"/>
    <xf numFmtId="4" fontId="0" fillId="0" borderId="32" xfId="0" applyNumberFormat="1" applyBorder="1"/>
    <xf numFmtId="4" fontId="8" fillId="2" borderId="32" xfId="0" applyNumberFormat="1" applyFont="1" applyFill="1" applyBorder="1"/>
    <xf numFmtId="3" fontId="8" fillId="3" borderId="4" xfId="0" applyNumberFormat="1" applyFont="1" applyFill="1" applyBorder="1"/>
    <xf numFmtId="3" fontId="0" fillId="0" borderId="4" xfId="0" applyNumberFormat="1" applyBorder="1"/>
    <xf numFmtId="3" fontId="8" fillId="2" borderId="4" xfId="0" applyNumberFormat="1" applyFont="1" applyFill="1" applyBorder="1"/>
    <xf numFmtId="3" fontId="0" fillId="0" borderId="32" xfId="0" applyNumberFormat="1" applyFill="1" applyBorder="1"/>
    <xf numFmtId="0" fontId="0" fillId="0" borderId="34" xfId="0" applyFill="1" applyBorder="1"/>
    <xf numFmtId="0" fontId="0" fillId="0" borderId="24" xfId="0" applyFill="1" applyBorder="1"/>
    <xf numFmtId="164" fontId="10" fillId="0" borderId="12" xfId="0" applyNumberFormat="1" applyFont="1" applyFill="1" applyBorder="1"/>
    <xf numFmtId="164" fontId="0" fillId="0" borderId="11" xfId="0" applyNumberFormat="1" applyBorder="1"/>
    <xf numFmtId="4" fontId="0" fillId="0" borderId="39" xfId="0" applyNumberFormat="1" applyBorder="1"/>
    <xf numFmtId="164" fontId="8" fillId="0" borderId="2" xfId="0" applyNumberFormat="1" applyFont="1" applyFill="1" applyBorder="1"/>
    <xf numFmtId="164" fontId="0" fillId="0" borderId="15" xfId="0" applyNumberFormat="1" applyBorder="1"/>
    <xf numFmtId="4" fontId="0" fillId="0" borderId="2" xfId="0" applyNumberFormat="1" applyBorder="1"/>
    <xf numFmtId="164" fontId="8" fillId="0" borderId="23" xfId="0" applyNumberFormat="1" applyFont="1" applyFill="1" applyBorder="1"/>
    <xf numFmtId="164" fontId="8" fillId="0" borderId="41" xfId="0" applyNumberFormat="1" applyFont="1" applyFill="1" applyBorder="1"/>
    <xf numFmtId="164" fontId="10" fillId="0" borderId="42" xfId="0" applyNumberFormat="1" applyFont="1" applyFill="1" applyBorder="1"/>
    <xf numFmtId="4" fontId="10" fillId="0" borderId="41" xfId="0" applyNumberFormat="1" applyFont="1" applyFill="1" applyBorder="1"/>
    <xf numFmtId="164" fontId="8" fillId="0" borderId="21" xfId="0" applyNumberFormat="1" applyFont="1" applyFill="1" applyBorder="1"/>
    <xf numFmtId="164" fontId="8" fillId="0" borderId="3" xfId="0" applyNumberFormat="1" applyFont="1" applyBorder="1"/>
    <xf numFmtId="164" fontId="0" fillId="0" borderId="1" xfId="0" applyNumberFormat="1" applyBorder="1"/>
    <xf numFmtId="4" fontId="0" fillId="0" borderId="43" xfId="0" applyNumberFormat="1" applyBorder="1"/>
    <xf numFmtId="164" fontId="0" fillId="0" borderId="35" xfId="0" applyNumberFormat="1" applyFill="1" applyBorder="1"/>
    <xf numFmtId="164" fontId="0" fillId="0" borderId="36" xfId="0" applyNumberFormat="1" applyFill="1" applyBorder="1"/>
    <xf numFmtId="4" fontId="0" fillId="0" borderId="41" xfId="0" applyNumberFormat="1" applyFill="1" applyBorder="1"/>
    <xf numFmtId="164" fontId="8" fillId="0" borderId="36" xfId="0" applyNumberFormat="1" applyFont="1" applyFill="1" applyBorder="1"/>
    <xf numFmtId="4" fontId="8" fillId="0" borderId="41" xfId="0" applyNumberFormat="1" applyFont="1" applyFill="1" applyBorder="1"/>
    <xf numFmtId="164" fontId="0" fillId="0" borderId="36" xfId="0" applyNumberFormat="1" applyFont="1" applyFill="1" applyBorder="1"/>
    <xf numFmtId="4" fontId="0" fillId="0" borderId="41" xfId="0" applyNumberFormat="1" applyFont="1" applyFill="1" applyBorder="1"/>
    <xf numFmtId="0" fontId="0" fillId="0" borderId="0" xfId="0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3" fontId="0" fillId="0" borderId="31" xfId="0" applyNumberFormat="1" applyBorder="1"/>
    <xf numFmtId="3" fontId="0" fillId="0" borderId="19" xfId="0" applyNumberFormat="1" applyBorder="1"/>
    <xf numFmtId="3" fontId="0" fillId="0" borderId="37" xfId="0" applyNumberFormat="1" applyFill="1" applyBorder="1"/>
    <xf numFmtId="3" fontId="0" fillId="0" borderId="38" xfId="0" applyNumberFormat="1" applyFill="1" applyBorder="1"/>
    <xf numFmtId="3" fontId="0" fillId="0" borderId="14" xfId="0" applyNumberFormat="1" applyBorder="1"/>
    <xf numFmtId="3" fontId="0" fillId="0" borderId="13" xfId="0" applyNumberFormat="1" applyBorder="1"/>
    <xf numFmtId="3" fontId="0" fillId="0" borderId="32" xfId="0" applyNumberFormat="1" applyBorder="1"/>
    <xf numFmtId="3" fontId="0" fillId="0" borderId="20" xfId="0" applyNumberFormat="1" applyBorder="1"/>
    <xf numFmtId="3" fontId="0" fillId="0" borderId="40" xfId="0" applyNumberFormat="1" applyFill="1" applyBorder="1"/>
    <xf numFmtId="3" fontId="0" fillId="0" borderId="5" xfId="0" applyNumberFormat="1" applyBorder="1"/>
    <xf numFmtId="3" fontId="8" fillId="0" borderId="41" xfId="0" applyNumberFormat="1" applyFont="1" applyFill="1" applyBorder="1"/>
    <xf numFmtId="3" fontId="8" fillId="0" borderId="17" xfId="0" applyNumberFormat="1" applyFont="1" applyFill="1" applyBorder="1"/>
    <xf numFmtId="3" fontId="10" fillId="0" borderId="42" xfId="0" applyNumberFormat="1" applyFont="1" applyFill="1" applyBorder="1"/>
    <xf numFmtId="3" fontId="8" fillId="0" borderId="41" xfId="0" applyNumberFormat="1" applyFont="1" applyBorder="1"/>
    <xf numFmtId="3" fontId="10" fillId="0" borderId="17" xfId="0" applyNumberFormat="1" applyFont="1" applyFill="1" applyBorder="1"/>
    <xf numFmtId="3" fontId="10" fillId="0" borderId="36" xfId="0" applyNumberFormat="1" applyFont="1" applyFill="1" applyBorder="1"/>
    <xf numFmtId="3" fontId="0" fillId="0" borderId="33" xfId="0" applyNumberFormat="1" applyBorder="1"/>
    <xf numFmtId="3" fontId="0" fillId="0" borderId="29" xfId="0" applyNumberFormat="1" applyBorder="1"/>
    <xf numFmtId="3" fontId="0" fillId="0" borderId="22" xfId="0" applyNumberFormat="1" applyBorder="1"/>
    <xf numFmtId="3" fontId="0" fillId="0" borderId="25" xfId="0" applyNumberFormat="1" applyBorder="1"/>
    <xf numFmtId="3" fontId="0" fillId="0" borderId="35" xfId="0" applyNumberFormat="1" applyFill="1" applyBorder="1"/>
    <xf numFmtId="3" fontId="0" fillId="0" borderId="36" xfId="0" applyNumberFormat="1" applyFill="1" applyBorder="1"/>
    <xf numFmtId="3" fontId="8" fillId="0" borderId="35" xfId="0" applyNumberFormat="1" applyFont="1" applyFill="1" applyBorder="1"/>
    <xf numFmtId="3" fontId="8" fillId="0" borderId="36" xfId="0" applyNumberFormat="1" applyFont="1" applyFill="1" applyBorder="1"/>
    <xf numFmtId="3" fontId="0" fillId="0" borderId="35" xfId="0" applyNumberFormat="1" applyFont="1" applyFill="1" applyBorder="1"/>
    <xf numFmtId="3" fontId="0" fillId="0" borderId="36" xfId="0" applyNumberFormat="1" applyFont="1" applyFill="1" applyBorder="1"/>
    <xf numFmtId="0" fontId="9" fillId="0" borderId="34" xfId="0" applyFont="1" applyBorder="1" applyAlignment="1">
      <alignment horizontal="center" vertical="center"/>
    </xf>
    <xf numFmtId="0" fontId="0" fillId="2" borderId="34" xfId="0" applyFill="1" applyBorder="1" applyAlignment="1">
      <alignment horizontal="center" textRotation="90" wrapText="1"/>
    </xf>
    <xf numFmtId="0" fontId="0" fillId="2" borderId="39" xfId="0" applyFill="1" applyBorder="1" applyAlignment="1">
      <alignment horizontal="center" textRotation="90" wrapText="1"/>
    </xf>
    <xf numFmtId="0" fontId="0" fillId="0" borderId="44" xfId="0" applyBorder="1" applyAlignment="1">
      <alignment horizontal="center" textRotation="90" wrapText="1"/>
    </xf>
    <xf numFmtId="0" fontId="0" fillId="0" borderId="45" xfId="0" applyBorder="1" applyAlignment="1">
      <alignment horizontal="center" textRotation="90" wrapText="1"/>
    </xf>
    <xf numFmtId="0" fontId="0" fillId="0" borderId="46" xfId="0" applyBorder="1" applyAlignment="1">
      <alignment horizontal="center" textRotation="90" wrapText="1"/>
    </xf>
    <xf numFmtId="0" fontId="0" fillId="0" borderId="47" xfId="0" applyBorder="1" applyAlignment="1">
      <alignment horizontal="center" textRotation="90" wrapText="1"/>
    </xf>
    <xf numFmtId="0" fontId="0" fillId="2" borderId="48" xfId="0" applyFill="1" applyBorder="1" applyAlignment="1">
      <alignment horizontal="center" textRotation="90" wrapText="1"/>
    </xf>
    <xf numFmtId="0" fontId="0" fillId="0" borderId="49" xfId="0" applyBorder="1"/>
    <xf numFmtId="0" fontId="0" fillId="0" borderId="49" xfId="0" applyBorder="1" applyAlignment="1">
      <alignment horizontal="center"/>
    </xf>
    <xf numFmtId="0" fontId="0" fillId="0" borderId="50" xfId="0" applyBorder="1"/>
    <xf numFmtId="0" fontId="0" fillId="0" borderId="50" xfId="0" applyBorder="1" applyAlignment="1">
      <alignment horizontal="center"/>
    </xf>
    <xf numFmtId="0" fontId="0" fillId="0" borderId="51" xfId="0" applyBorder="1"/>
    <xf numFmtId="0" fontId="0" fillId="2" borderId="21" xfId="0" applyFill="1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51" xfId="0" applyBorder="1" applyAlignment="1">
      <alignment horizontal="center"/>
    </xf>
    <xf numFmtId="4" fontId="8" fillId="2" borderId="38" xfId="0" applyNumberFormat="1" applyFont="1" applyFill="1" applyBorder="1"/>
    <xf numFmtId="4" fontId="8" fillId="2" borderId="21" xfId="0" applyNumberFormat="1" applyFont="1" applyFill="1" applyBorder="1"/>
    <xf numFmtId="4" fontId="8" fillId="2" borderId="27" xfId="0" applyNumberFormat="1" applyFont="1" applyFill="1" applyBorder="1"/>
    <xf numFmtId="4" fontId="8" fillId="2" borderId="28" xfId="0" applyNumberFormat="1" applyFont="1" applyFill="1" applyBorder="1"/>
    <xf numFmtId="4" fontId="8" fillId="2" borderId="52" xfId="0" applyNumberFormat="1" applyFont="1" applyFill="1" applyBorder="1"/>
    <xf numFmtId="4" fontId="8" fillId="2" borderId="51" xfId="0" applyNumberFormat="1" applyFont="1" applyFill="1" applyBorder="1"/>
    <xf numFmtId="4" fontId="8" fillId="2" borderId="37" xfId="0" applyNumberFormat="1" applyFont="1" applyFill="1" applyBorder="1"/>
    <xf numFmtId="4" fontId="0" fillId="0" borderId="33" xfId="0" applyNumberFormat="1" applyBorder="1"/>
    <xf numFmtId="3" fontId="8" fillId="2" borderId="32" xfId="0" applyNumberFormat="1" applyFont="1" applyFill="1" applyBorder="1"/>
    <xf numFmtId="3" fontId="8" fillId="3" borderId="53" xfId="0" applyNumberFormat="1" applyFont="1" applyFill="1" applyBorder="1"/>
    <xf numFmtId="3" fontId="8" fillId="3" borderId="15" xfId="0" applyNumberFormat="1" applyFont="1" applyFill="1" applyBorder="1"/>
    <xf numFmtId="3" fontId="8" fillId="2" borderId="40" xfId="0" applyNumberFormat="1" applyFont="1" applyFill="1" applyBorder="1"/>
    <xf numFmtId="3" fontId="0" fillId="2" borderId="32" xfId="0" applyNumberFormat="1" applyFill="1" applyBorder="1"/>
    <xf numFmtId="3" fontId="0" fillId="0" borderId="53" xfId="0" applyNumberFormat="1" applyBorder="1"/>
    <xf numFmtId="3" fontId="0" fillId="0" borderId="15" xfId="0" applyNumberFormat="1" applyBorder="1"/>
    <xf numFmtId="3" fontId="0" fillId="2" borderId="40" xfId="0" applyNumberFormat="1" applyFill="1" applyBorder="1"/>
    <xf numFmtId="3" fontId="8" fillId="2" borderId="53" xfId="0" applyNumberFormat="1" applyFont="1" applyFill="1" applyBorder="1"/>
    <xf numFmtId="3" fontId="8" fillId="2" borderId="15" xfId="0" applyNumberFormat="1" applyFont="1" applyFill="1" applyBorder="1"/>
    <xf numFmtId="3" fontId="0" fillId="2" borderId="23" xfId="0" applyNumberFormat="1" applyFill="1" applyBorder="1"/>
    <xf numFmtId="3" fontId="0" fillId="0" borderId="54" xfId="0" applyNumberFormat="1" applyBorder="1"/>
    <xf numFmtId="3" fontId="0" fillId="0" borderId="26" xfId="0" applyNumberFormat="1" applyBorder="1"/>
    <xf numFmtId="3" fontId="0" fillId="2" borderId="55" xfId="0" applyNumberFormat="1" applyFill="1" applyBorder="1"/>
    <xf numFmtId="3" fontId="0" fillId="2" borderId="33" xfId="0" applyNumberFormat="1" applyFill="1" applyBorder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workbookViewId="0">
      <selection activeCell="E30" sqref="E30"/>
    </sheetView>
  </sheetViews>
  <sheetFormatPr defaultRowHeight="15" x14ac:dyDescent="0.25"/>
  <cols>
    <col min="1" max="1" width="75.7109375" customWidth="1"/>
    <col min="2" max="2" width="13.85546875" bestFit="1" customWidth="1"/>
    <col min="3" max="3" width="12.28515625" bestFit="1" customWidth="1"/>
    <col min="4" max="4" width="9.85546875" bestFit="1" customWidth="1"/>
    <col min="5" max="5" width="12.42578125" bestFit="1" customWidth="1"/>
    <col min="6" max="6" width="14.5703125" bestFit="1" customWidth="1"/>
    <col min="7" max="7" width="10.5703125" bestFit="1" customWidth="1"/>
    <col min="8" max="8" width="9.85546875" bestFit="1" customWidth="1"/>
    <col min="9" max="9" width="11.140625" bestFit="1" customWidth="1"/>
    <col min="10" max="10" width="10.85546875" bestFit="1" customWidth="1"/>
    <col min="11" max="11" width="12.5703125" bestFit="1" customWidth="1"/>
    <col min="12" max="12" width="12.28515625" bestFit="1" customWidth="1"/>
    <col min="13" max="13" width="15.42578125" bestFit="1" customWidth="1"/>
    <col min="257" max="257" width="75.7109375" customWidth="1"/>
    <col min="258" max="258" width="14.85546875" customWidth="1"/>
    <col min="259" max="259" width="13.42578125" customWidth="1"/>
    <col min="260" max="261" width="15" customWidth="1"/>
    <col min="262" max="262" width="13.42578125" customWidth="1"/>
    <col min="263" max="263" width="12.85546875" customWidth="1"/>
    <col min="264" max="264" width="16.140625" customWidth="1"/>
    <col min="265" max="267" width="16.28515625" customWidth="1"/>
    <col min="513" max="513" width="75.7109375" customWidth="1"/>
    <col min="514" max="514" width="14.85546875" customWidth="1"/>
    <col min="515" max="515" width="13.42578125" customWidth="1"/>
    <col min="516" max="517" width="15" customWidth="1"/>
    <col min="518" max="518" width="13.42578125" customWidth="1"/>
    <col min="519" max="519" width="12.85546875" customWidth="1"/>
    <col min="520" max="520" width="16.140625" customWidth="1"/>
    <col min="521" max="523" width="16.28515625" customWidth="1"/>
    <col min="769" max="769" width="75.7109375" customWidth="1"/>
    <col min="770" max="770" width="14.85546875" customWidth="1"/>
    <col min="771" max="771" width="13.42578125" customWidth="1"/>
    <col min="772" max="773" width="15" customWidth="1"/>
    <col min="774" max="774" width="13.42578125" customWidth="1"/>
    <col min="775" max="775" width="12.85546875" customWidth="1"/>
    <col min="776" max="776" width="16.140625" customWidth="1"/>
    <col min="777" max="779" width="16.28515625" customWidth="1"/>
    <col min="1025" max="1025" width="75.7109375" customWidth="1"/>
    <col min="1026" max="1026" width="14.85546875" customWidth="1"/>
    <col min="1027" max="1027" width="13.42578125" customWidth="1"/>
    <col min="1028" max="1029" width="15" customWidth="1"/>
    <col min="1030" max="1030" width="13.42578125" customWidth="1"/>
    <col min="1031" max="1031" width="12.85546875" customWidth="1"/>
    <col min="1032" max="1032" width="16.140625" customWidth="1"/>
    <col min="1033" max="1035" width="16.28515625" customWidth="1"/>
    <col min="1281" max="1281" width="75.7109375" customWidth="1"/>
    <col min="1282" max="1282" width="14.85546875" customWidth="1"/>
    <col min="1283" max="1283" width="13.42578125" customWidth="1"/>
    <col min="1284" max="1285" width="15" customWidth="1"/>
    <col min="1286" max="1286" width="13.42578125" customWidth="1"/>
    <col min="1287" max="1287" width="12.85546875" customWidth="1"/>
    <col min="1288" max="1288" width="16.140625" customWidth="1"/>
    <col min="1289" max="1291" width="16.28515625" customWidth="1"/>
    <col min="1537" max="1537" width="75.7109375" customWidth="1"/>
    <col min="1538" max="1538" width="14.85546875" customWidth="1"/>
    <col min="1539" max="1539" width="13.42578125" customWidth="1"/>
    <col min="1540" max="1541" width="15" customWidth="1"/>
    <col min="1542" max="1542" width="13.42578125" customWidth="1"/>
    <col min="1543" max="1543" width="12.85546875" customWidth="1"/>
    <col min="1544" max="1544" width="16.140625" customWidth="1"/>
    <col min="1545" max="1547" width="16.28515625" customWidth="1"/>
    <col min="1793" max="1793" width="75.7109375" customWidth="1"/>
    <col min="1794" max="1794" width="14.85546875" customWidth="1"/>
    <col min="1795" max="1795" width="13.42578125" customWidth="1"/>
    <col min="1796" max="1797" width="15" customWidth="1"/>
    <col min="1798" max="1798" width="13.42578125" customWidth="1"/>
    <col min="1799" max="1799" width="12.85546875" customWidth="1"/>
    <col min="1800" max="1800" width="16.140625" customWidth="1"/>
    <col min="1801" max="1803" width="16.28515625" customWidth="1"/>
    <col min="2049" max="2049" width="75.7109375" customWidth="1"/>
    <col min="2050" max="2050" width="14.85546875" customWidth="1"/>
    <col min="2051" max="2051" width="13.42578125" customWidth="1"/>
    <col min="2052" max="2053" width="15" customWidth="1"/>
    <col min="2054" max="2054" width="13.42578125" customWidth="1"/>
    <col min="2055" max="2055" width="12.85546875" customWidth="1"/>
    <col min="2056" max="2056" width="16.140625" customWidth="1"/>
    <col min="2057" max="2059" width="16.28515625" customWidth="1"/>
    <col min="2305" max="2305" width="75.7109375" customWidth="1"/>
    <col min="2306" max="2306" width="14.85546875" customWidth="1"/>
    <col min="2307" max="2307" width="13.42578125" customWidth="1"/>
    <col min="2308" max="2309" width="15" customWidth="1"/>
    <col min="2310" max="2310" width="13.42578125" customWidth="1"/>
    <col min="2311" max="2311" width="12.85546875" customWidth="1"/>
    <col min="2312" max="2312" width="16.140625" customWidth="1"/>
    <col min="2313" max="2315" width="16.28515625" customWidth="1"/>
    <col min="2561" max="2561" width="75.7109375" customWidth="1"/>
    <col min="2562" max="2562" width="14.85546875" customWidth="1"/>
    <col min="2563" max="2563" width="13.42578125" customWidth="1"/>
    <col min="2564" max="2565" width="15" customWidth="1"/>
    <col min="2566" max="2566" width="13.42578125" customWidth="1"/>
    <col min="2567" max="2567" width="12.85546875" customWidth="1"/>
    <col min="2568" max="2568" width="16.140625" customWidth="1"/>
    <col min="2569" max="2571" width="16.28515625" customWidth="1"/>
    <col min="2817" max="2817" width="75.7109375" customWidth="1"/>
    <col min="2818" max="2818" width="14.85546875" customWidth="1"/>
    <col min="2819" max="2819" width="13.42578125" customWidth="1"/>
    <col min="2820" max="2821" width="15" customWidth="1"/>
    <col min="2822" max="2822" width="13.42578125" customWidth="1"/>
    <col min="2823" max="2823" width="12.85546875" customWidth="1"/>
    <col min="2824" max="2824" width="16.140625" customWidth="1"/>
    <col min="2825" max="2827" width="16.28515625" customWidth="1"/>
    <col min="3073" max="3073" width="75.7109375" customWidth="1"/>
    <col min="3074" max="3074" width="14.85546875" customWidth="1"/>
    <col min="3075" max="3075" width="13.42578125" customWidth="1"/>
    <col min="3076" max="3077" width="15" customWidth="1"/>
    <col min="3078" max="3078" width="13.42578125" customWidth="1"/>
    <col min="3079" max="3079" width="12.85546875" customWidth="1"/>
    <col min="3080" max="3080" width="16.140625" customWidth="1"/>
    <col min="3081" max="3083" width="16.28515625" customWidth="1"/>
    <col min="3329" max="3329" width="75.7109375" customWidth="1"/>
    <col min="3330" max="3330" width="14.85546875" customWidth="1"/>
    <col min="3331" max="3331" width="13.42578125" customWidth="1"/>
    <col min="3332" max="3333" width="15" customWidth="1"/>
    <col min="3334" max="3334" width="13.42578125" customWidth="1"/>
    <col min="3335" max="3335" width="12.85546875" customWidth="1"/>
    <col min="3336" max="3336" width="16.140625" customWidth="1"/>
    <col min="3337" max="3339" width="16.28515625" customWidth="1"/>
    <col min="3585" max="3585" width="75.7109375" customWidth="1"/>
    <col min="3586" max="3586" width="14.85546875" customWidth="1"/>
    <col min="3587" max="3587" width="13.42578125" customWidth="1"/>
    <col min="3588" max="3589" width="15" customWidth="1"/>
    <col min="3590" max="3590" width="13.42578125" customWidth="1"/>
    <col min="3591" max="3591" width="12.85546875" customWidth="1"/>
    <col min="3592" max="3592" width="16.140625" customWidth="1"/>
    <col min="3593" max="3595" width="16.28515625" customWidth="1"/>
    <col min="3841" max="3841" width="75.7109375" customWidth="1"/>
    <col min="3842" max="3842" width="14.85546875" customWidth="1"/>
    <col min="3843" max="3843" width="13.42578125" customWidth="1"/>
    <col min="3844" max="3845" width="15" customWidth="1"/>
    <col min="3846" max="3846" width="13.42578125" customWidth="1"/>
    <col min="3847" max="3847" width="12.85546875" customWidth="1"/>
    <col min="3848" max="3848" width="16.140625" customWidth="1"/>
    <col min="3849" max="3851" width="16.28515625" customWidth="1"/>
    <col min="4097" max="4097" width="75.7109375" customWidth="1"/>
    <col min="4098" max="4098" width="14.85546875" customWidth="1"/>
    <col min="4099" max="4099" width="13.42578125" customWidth="1"/>
    <col min="4100" max="4101" width="15" customWidth="1"/>
    <col min="4102" max="4102" width="13.42578125" customWidth="1"/>
    <col min="4103" max="4103" width="12.85546875" customWidth="1"/>
    <col min="4104" max="4104" width="16.140625" customWidth="1"/>
    <col min="4105" max="4107" width="16.28515625" customWidth="1"/>
    <col min="4353" max="4353" width="75.7109375" customWidth="1"/>
    <col min="4354" max="4354" width="14.85546875" customWidth="1"/>
    <col min="4355" max="4355" width="13.42578125" customWidth="1"/>
    <col min="4356" max="4357" width="15" customWidth="1"/>
    <col min="4358" max="4358" width="13.42578125" customWidth="1"/>
    <col min="4359" max="4359" width="12.85546875" customWidth="1"/>
    <col min="4360" max="4360" width="16.140625" customWidth="1"/>
    <col min="4361" max="4363" width="16.28515625" customWidth="1"/>
    <col min="4609" max="4609" width="75.7109375" customWidth="1"/>
    <col min="4610" max="4610" width="14.85546875" customWidth="1"/>
    <col min="4611" max="4611" width="13.42578125" customWidth="1"/>
    <col min="4612" max="4613" width="15" customWidth="1"/>
    <col min="4614" max="4614" width="13.42578125" customWidth="1"/>
    <col min="4615" max="4615" width="12.85546875" customWidth="1"/>
    <col min="4616" max="4616" width="16.140625" customWidth="1"/>
    <col min="4617" max="4619" width="16.28515625" customWidth="1"/>
    <col min="4865" max="4865" width="75.7109375" customWidth="1"/>
    <col min="4866" max="4866" width="14.85546875" customWidth="1"/>
    <col min="4867" max="4867" width="13.42578125" customWidth="1"/>
    <col min="4868" max="4869" width="15" customWidth="1"/>
    <col min="4870" max="4870" width="13.42578125" customWidth="1"/>
    <col min="4871" max="4871" width="12.85546875" customWidth="1"/>
    <col min="4872" max="4872" width="16.140625" customWidth="1"/>
    <col min="4873" max="4875" width="16.28515625" customWidth="1"/>
    <col min="5121" max="5121" width="75.7109375" customWidth="1"/>
    <col min="5122" max="5122" width="14.85546875" customWidth="1"/>
    <col min="5123" max="5123" width="13.42578125" customWidth="1"/>
    <col min="5124" max="5125" width="15" customWidth="1"/>
    <col min="5126" max="5126" width="13.42578125" customWidth="1"/>
    <col min="5127" max="5127" width="12.85546875" customWidth="1"/>
    <col min="5128" max="5128" width="16.140625" customWidth="1"/>
    <col min="5129" max="5131" width="16.28515625" customWidth="1"/>
    <col min="5377" max="5377" width="75.7109375" customWidth="1"/>
    <col min="5378" max="5378" width="14.85546875" customWidth="1"/>
    <col min="5379" max="5379" width="13.42578125" customWidth="1"/>
    <col min="5380" max="5381" width="15" customWidth="1"/>
    <col min="5382" max="5382" width="13.42578125" customWidth="1"/>
    <col min="5383" max="5383" width="12.85546875" customWidth="1"/>
    <col min="5384" max="5384" width="16.140625" customWidth="1"/>
    <col min="5385" max="5387" width="16.28515625" customWidth="1"/>
    <col min="5633" max="5633" width="75.7109375" customWidth="1"/>
    <col min="5634" max="5634" width="14.85546875" customWidth="1"/>
    <col min="5635" max="5635" width="13.42578125" customWidth="1"/>
    <col min="5636" max="5637" width="15" customWidth="1"/>
    <col min="5638" max="5638" width="13.42578125" customWidth="1"/>
    <col min="5639" max="5639" width="12.85546875" customWidth="1"/>
    <col min="5640" max="5640" width="16.140625" customWidth="1"/>
    <col min="5641" max="5643" width="16.28515625" customWidth="1"/>
    <col min="5889" max="5889" width="75.7109375" customWidth="1"/>
    <col min="5890" max="5890" width="14.85546875" customWidth="1"/>
    <col min="5891" max="5891" width="13.42578125" customWidth="1"/>
    <col min="5892" max="5893" width="15" customWidth="1"/>
    <col min="5894" max="5894" width="13.42578125" customWidth="1"/>
    <col min="5895" max="5895" width="12.85546875" customWidth="1"/>
    <col min="5896" max="5896" width="16.140625" customWidth="1"/>
    <col min="5897" max="5899" width="16.28515625" customWidth="1"/>
    <col min="6145" max="6145" width="75.7109375" customWidth="1"/>
    <col min="6146" max="6146" width="14.85546875" customWidth="1"/>
    <col min="6147" max="6147" width="13.42578125" customWidth="1"/>
    <col min="6148" max="6149" width="15" customWidth="1"/>
    <col min="6150" max="6150" width="13.42578125" customWidth="1"/>
    <col min="6151" max="6151" width="12.85546875" customWidth="1"/>
    <col min="6152" max="6152" width="16.140625" customWidth="1"/>
    <col min="6153" max="6155" width="16.28515625" customWidth="1"/>
    <col min="6401" max="6401" width="75.7109375" customWidth="1"/>
    <col min="6402" max="6402" width="14.85546875" customWidth="1"/>
    <col min="6403" max="6403" width="13.42578125" customWidth="1"/>
    <col min="6404" max="6405" width="15" customWidth="1"/>
    <col min="6406" max="6406" width="13.42578125" customWidth="1"/>
    <col min="6407" max="6407" width="12.85546875" customWidth="1"/>
    <col min="6408" max="6408" width="16.140625" customWidth="1"/>
    <col min="6409" max="6411" width="16.28515625" customWidth="1"/>
    <col min="6657" max="6657" width="75.7109375" customWidth="1"/>
    <col min="6658" max="6658" width="14.85546875" customWidth="1"/>
    <col min="6659" max="6659" width="13.42578125" customWidth="1"/>
    <col min="6660" max="6661" width="15" customWidth="1"/>
    <col min="6662" max="6662" width="13.42578125" customWidth="1"/>
    <col min="6663" max="6663" width="12.85546875" customWidth="1"/>
    <col min="6664" max="6664" width="16.140625" customWidth="1"/>
    <col min="6665" max="6667" width="16.28515625" customWidth="1"/>
    <col min="6913" max="6913" width="75.7109375" customWidth="1"/>
    <col min="6914" max="6914" width="14.85546875" customWidth="1"/>
    <col min="6915" max="6915" width="13.42578125" customWidth="1"/>
    <col min="6916" max="6917" width="15" customWidth="1"/>
    <col min="6918" max="6918" width="13.42578125" customWidth="1"/>
    <col min="6919" max="6919" width="12.85546875" customWidth="1"/>
    <col min="6920" max="6920" width="16.140625" customWidth="1"/>
    <col min="6921" max="6923" width="16.28515625" customWidth="1"/>
    <col min="7169" max="7169" width="75.7109375" customWidth="1"/>
    <col min="7170" max="7170" width="14.85546875" customWidth="1"/>
    <col min="7171" max="7171" width="13.42578125" customWidth="1"/>
    <col min="7172" max="7173" width="15" customWidth="1"/>
    <col min="7174" max="7174" width="13.42578125" customWidth="1"/>
    <col min="7175" max="7175" width="12.85546875" customWidth="1"/>
    <col min="7176" max="7176" width="16.140625" customWidth="1"/>
    <col min="7177" max="7179" width="16.28515625" customWidth="1"/>
    <col min="7425" max="7425" width="75.7109375" customWidth="1"/>
    <col min="7426" max="7426" width="14.85546875" customWidth="1"/>
    <col min="7427" max="7427" width="13.42578125" customWidth="1"/>
    <col min="7428" max="7429" width="15" customWidth="1"/>
    <col min="7430" max="7430" width="13.42578125" customWidth="1"/>
    <col min="7431" max="7431" width="12.85546875" customWidth="1"/>
    <col min="7432" max="7432" width="16.140625" customWidth="1"/>
    <col min="7433" max="7435" width="16.28515625" customWidth="1"/>
    <col min="7681" max="7681" width="75.7109375" customWidth="1"/>
    <col min="7682" max="7682" width="14.85546875" customWidth="1"/>
    <col min="7683" max="7683" width="13.42578125" customWidth="1"/>
    <col min="7684" max="7685" width="15" customWidth="1"/>
    <col min="7686" max="7686" width="13.42578125" customWidth="1"/>
    <col min="7687" max="7687" width="12.85546875" customWidth="1"/>
    <col min="7688" max="7688" width="16.140625" customWidth="1"/>
    <col min="7689" max="7691" width="16.28515625" customWidth="1"/>
    <col min="7937" max="7937" width="75.7109375" customWidth="1"/>
    <col min="7938" max="7938" width="14.85546875" customWidth="1"/>
    <col min="7939" max="7939" width="13.42578125" customWidth="1"/>
    <col min="7940" max="7941" width="15" customWidth="1"/>
    <col min="7942" max="7942" width="13.42578125" customWidth="1"/>
    <col min="7943" max="7943" width="12.85546875" customWidth="1"/>
    <col min="7944" max="7944" width="16.140625" customWidth="1"/>
    <col min="7945" max="7947" width="16.28515625" customWidth="1"/>
    <col min="8193" max="8193" width="75.7109375" customWidth="1"/>
    <col min="8194" max="8194" width="14.85546875" customWidth="1"/>
    <col min="8195" max="8195" width="13.42578125" customWidth="1"/>
    <col min="8196" max="8197" width="15" customWidth="1"/>
    <col min="8198" max="8198" width="13.42578125" customWidth="1"/>
    <col min="8199" max="8199" width="12.85546875" customWidth="1"/>
    <col min="8200" max="8200" width="16.140625" customWidth="1"/>
    <col min="8201" max="8203" width="16.28515625" customWidth="1"/>
    <col min="8449" max="8449" width="75.7109375" customWidth="1"/>
    <col min="8450" max="8450" width="14.85546875" customWidth="1"/>
    <col min="8451" max="8451" width="13.42578125" customWidth="1"/>
    <col min="8452" max="8453" width="15" customWidth="1"/>
    <col min="8454" max="8454" width="13.42578125" customWidth="1"/>
    <col min="8455" max="8455" width="12.85546875" customWidth="1"/>
    <col min="8456" max="8456" width="16.140625" customWidth="1"/>
    <col min="8457" max="8459" width="16.28515625" customWidth="1"/>
    <col min="8705" max="8705" width="75.7109375" customWidth="1"/>
    <col min="8706" max="8706" width="14.85546875" customWidth="1"/>
    <col min="8707" max="8707" width="13.42578125" customWidth="1"/>
    <col min="8708" max="8709" width="15" customWidth="1"/>
    <col min="8710" max="8710" width="13.42578125" customWidth="1"/>
    <col min="8711" max="8711" width="12.85546875" customWidth="1"/>
    <col min="8712" max="8712" width="16.140625" customWidth="1"/>
    <col min="8713" max="8715" width="16.28515625" customWidth="1"/>
    <col min="8961" max="8961" width="75.7109375" customWidth="1"/>
    <col min="8962" max="8962" width="14.85546875" customWidth="1"/>
    <col min="8963" max="8963" width="13.42578125" customWidth="1"/>
    <col min="8964" max="8965" width="15" customWidth="1"/>
    <col min="8966" max="8966" width="13.42578125" customWidth="1"/>
    <col min="8967" max="8967" width="12.85546875" customWidth="1"/>
    <col min="8968" max="8968" width="16.140625" customWidth="1"/>
    <col min="8969" max="8971" width="16.28515625" customWidth="1"/>
    <col min="9217" max="9217" width="75.7109375" customWidth="1"/>
    <col min="9218" max="9218" width="14.85546875" customWidth="1"/>
    <col min="9219" max="9219" width="13.42578125" customWidth="1"/>
    <col min="9220" max="9221" width="15" customWidth="1"/>
    <col min="9222" max="9222" width="13.42578125" customWidth="1"/>
    <col min="9223" max="9223" width="12.85546875" customWidth="1"/>
    <col min="9224" max="9224" width="16.140625" customWidth="1"/>
    <col min="9225" max="9227" width="16.28515625" customWidth="1"/>
    <col min="9473" max="9473" width="75.7109375" customWidth="1"/>
    <col min="9474" max="9474" width="14.85546875" customWidth="1"/>
    <col min="9475" max="9475" width="13.42578125" customWidth="1"/>
    <col min="9476" max="9477" width="15" customWidth="1"/>
    <col min="9478" max="9478" width="13.42578125" customWidth="1"/>
    <col min="9479" max="9479" width="12.85546875" customWidth="1"/>
    <col min="9480" max="9480" width="16.140625" customWidth="1"/>
    <col min="9481" max="9483" width="16.28515625" customWidth="1"/>
    <col min="9729" max="9729" width="75.7109375" customWidth="1"/>
    <col min="9730" max="9730" width="14.85546875" customWidth="1"/>
    <col min="9731" max="9731" width="13.42578125" customWidth="1"/>
    <col min="9732" max="9733" width="15" customWidth="1"/>
    <col min="9734" max="9734" width="13.42578125" customWidth="1"/>
    <col min="9735" max="9735" width="12.85546875" customWidth="1"/>
    <col min="9736" max="9736" width="16.140625" customWidth="1"/>
    <col min="9737" max="9739" width="16.28515625" customWidth="1"/>
    <col min="9985" max="9985" width="75.7109375" customWidth="1"/>
    <col min="9986" max="9986" width="14.85546875" customWidth="1"/>
    <col min="9987" max="9987" width="13.42578125" customWidth="1"/>
    <col min="9988" max="9989" width="15" customWidth="1"/>
    <col min="9990" max="9990" width="13.42578125" customWidth="1"/>
    <col min="9991" max="9991" width="12.85546875" customWidth="1"/>
    <col min="9992" max="9992" width="16.140625" customWidth="1"/>
    <col min="9993" max="9995" width="16.28515625" customWidth="1"/>
    <col min="10241" max="10241" width="75.7109375" customWidth="1"/>
    <col min="10242" max="10242" width="14.85546875" customWidth="1"/>
    <col min="10243" max="10243" width="13.42578125" customWidth="1"/>
    <col min="10244" max="10245" width="15" customWidth="1"/>
    <col min="10246" max="10246" width="13.42578125" customWidth="1"/>
    <col min="10247" max="10247" width="12.85546875" customWidth="1"/>
    <col min="10248" max="10248" width="16.140625" customWidth="1"/>
    <col min="10249" max="10251" width="16.28515625" customWidth="1"/>
    <col min="10497" max="10497" width="75.7109375" customWidth="1"/>
    <col min="10498" max="10498" width="14.85546875" customWidth="1"/>
    <col min="10499" max="10499" width="13.42578125" customWidth="1"/>
    <col min="10500" max="10501" width="15" customWidth="1"/>
    <col min="10502" max="10502" width="13.42578125" customWidth="1"/>
    <col min="10503" max="10503" width="12.85546875" customWidth="1"/>
    <col min="10504" max="10504" width="16.140625" customWidth="1"/>
    <col min="10505" max="10507" width="16.28515625" customWidth="1"/>
    <col min="10753" max="10753" width="75.7109375" customWidth="1"/>
    <col min="10754" max="10754" width="14.85546875" customWidth="1"/>
    <col min="10755" max="10755" width="13.42578125" customWidth="1"/>
    <col min="10756" max="10757" width="15" customWidth="1"/>
    <col min="10758" max="10758" width="13.42578125" customWidth="1"/>
    <col min="10759" max="10759" width="12.85546875" customWidth="1"/>
    <col min="10760" max="10760" width="16.140625" customWidth="1"/>
    <col min="10761" max="10763" width="16.28515625" customWidth="1"/>
    <col min="11009" max="11009" width="75.7109375" customWidth="1"/>
    <col min="11010" max="11010" width="14.85546875" customWidth="1"/>
    <col min="11011" max="11011" width="13.42578125" customWidth="1"/>
    <col min="11012" max="11013" width="15" customWidth="1"/>
    <col min="11014" max="11014" width="13.42578125" customWidth="1"/>
    <col min="11015" max="11015" width="12.85546875" customWidth="1"/>
    <col min="11016" max="11016" width="16.140625" customWidth="1"/>
    <col min="11017" max="11019" width="16.28515625" customWidth="1"/>
    <col min="11265" max="11265" width="75.7109375" customWidth="1"/>
    <col min="11266" max="11266" width="14.85546875" customWidth="1"/>
    <col min="11267" max="11267" width="13.42578125" customWidth="1"/>
    <col min="11268" max="11269" width="15" customWidth="1"/>
    <col min="11270" max="11270" width="13.42578125" customWidth="1"/>
    <col min="11271" max="11271" width="12.85546875" customWidth="1"/>
    <col min="11272" max="11272" width="16.140625" customWidth="1"/>
    <col min="11273" max="11275" width="16.28515625" customWidth="1"/>
    <col min="11521" max="11521" width="75.7109375" customWidth="1"/>
    <col min="11522" max="11522" width="14.85546875" customWidth="1"/>
    <col min="11523" max="11523" width="13.42578125" customWidth="1"/>
    <col min="11524" max="11525" width="15" customWidth="1"/>
    <col min="11526" max="11526" width="13.42578125" customWidth="1"/>
    <col min="11527" max="11527" width="12.85546875" customWidth="1"/>
    <col min="11528" max="11528" width="16.140625" customWidth="1"/>
    <col min="11529" max="11531" width="16.28515625" customWidth="1"/>
    <col min="11777" max="11777" width="75.7109375" customWidth="1"/>
    <col min="11778" max="11778" width="14.85546875" customWidth="1"/>
    <col min="11779" max="11779" width="13.42578125" customWidth="1"/>
    <col min="11780" max="11781" width="15" customWidth="1"/>
    <col min="11782" max="11782" width="13.42578125" customWidth="1"/>
    <col min="11783" max="11783" width="12.85546875" customWidth="1"/>
    <col min="11784" max="11784" width="16.140625" customWidth="1"/>
    <col min="11785" max="11787" width="16.28515625" customWidth="1"/>
    <col min="12033" max="12033" width="75.7109375" customWidth="1"/>
    <col min="12034" max="12034" width="14.85546875" customWidth="1"/>
    <col min="12035" max="12035" width="13.42578125" customWidth="1"/>
    <col min="12036" max="12037" width="15" customWidth="1"/>
    <col min="12038" max="12038" width="13.42578125" customWidth="1"/>
    <col min="12039" max="12039" width="12.85546875" customWidth="1"/>
    <col min="12040" max="12040" width="16.140625" customWidth="1"/>
    <col min="12041" max="12043" width="16.28515625" customWidth="1"/>
    <col min="12289" max="12289" width="75.7109375" customWidth="1"/>
    <col min="12290" max="12290" width="14.85546875" customWidth="1"/>
    <col min="12291" max="12291" width="13.42578125" customWidth="1"/>
    <col min="12292" max="12293" width="15" customWidth="1"/>
    <col min="12294" max="12294" width="13.42578125" customWidth="1"/>
    <col min="12295" max="12295" width="12.85546875" customWidth="1"/>
    <col min="12296" max="12296" width="16.140625" customWidth="1"/>
    <col min="12297" max="12299" width="16.28515625" customWidth="1"/>
    <col min="12545" max="12545" width="75.7109375" customWidth="1"/>
    <col min="12546" max="12546" width="14.85546875" customWidth="1"/>
    <col min="12547" max="12547" width="13.42578125" customWidth="1"/>
    <col min="12548" max="12549" width="15" customWidth="1"/>
    <col min="12550" max="12550" width="13.42578125" customWidth="1"/>
    <col min="12551" max="12551" width="12.85546875" customWidth="1"/>
    <col min="12552" max="12552" width="16.140625" customWidth="1"/>
    <col min="12553" max="12555" width="16.28515625" customWidth="1"/>
    <col min="12801" max="12801" width="75.7109375" customWidth="1"/>
    <col min="12802" max="12802" width="14.85546875" customWidth="1"/>
    <col min="12803" max="12803" width="13.42578125" customWidth="1"/>
    <col min="12804" max="12805" width="15" customWidth="1"/>
    <col min="12806" max="12806" width="13.42578125" customWidth="1"/>
    <col min="12807" max="12807" width="12.85546875" customWidth="1"/>
    <col min="12808" max="12808" width="16.140625" customWidth="1"/>
    <col min="12809" max="12811" width="16.28515625" customWidth="1"/>
    <col min="13057" max="13057" width="75.7109375" customWidth="1"/>
    <col min="13058" max="13058" width="14.85546875" customWidth="1"/>
    <col min="13059" max="13059" width="13.42578125" customWidth="1"/>
    <col min="13060" max="13061" width="15" customWidth="1"/>
    <col min="13062" max="13062" width="13.42578125" customWidth="1"/>
    <col min="13063" max="13063" width="12.85546875" customWidth="1"/>
    <col min="13064" max="13064" width="16.140625" customWidth="1"/>
    <col min="13065" max="13067" width="16.28515625" customWidth="1"/>
    <col min="13313" max="13313" width="75.7109375" customWidth="1"/>
    <col min="13314" max="13314" width="14.85546875" customWidth="1"/>
    <col min="13315" max="13315" width="13.42578125" customWidth="1"/>
    <col min="13316" max="13317" width="15" customWidth="1"/>
    <col min="13318" max="13318" width="13.42578125" customWidth="1"/>
    <col min="13319" max="13319" width="12.85546875" customWidth="1"/>
    <col min="13320" max="13320" width="16.140625" customWidth="1"/>
    <col min="13321" max="13323" width="16.28515625" customWidth="1"/>
    <col min="13569" max="13569" width="75.7109375" customWidth="1"/>
    <col min="13570" max="13570" width="14.85546875" customWidth="1"/>
    <col min="13571" max="13571" width="13.42578125" customWidth="1"/>
    <col min="13572" max="13573" width="15" customWidth="1"/>
    <col min="13574" max="13574" width="13.42578125" customWidth="1"/>
    <col min="13575" max="13575" width="12.85546875" customWidth="1"/>
    <col min="13576" max="13576" width="16.140625" customWidth="1"/>
    <col min="13577" max="13579" width="16.28515625" customWidth="1"/>
    <col min="13825" max="13825" width="75.7109375" customWidth="1"/>
    <col min="13826" max="13826" width="14.85546875" customWidth="1"/>
    <col min="13827" max="13827" width="13.42578125" customWidth="1"/>
    <col min="13828" max="13829" width="15" customWidth="1"/>
    <col min="13830" max="13830" width="13.42578125" customWidth="1"/>
    <col min="13831" max="13831" width="12.85546875" customWidth="1"/>
    <col min="13832" max="13832" width="16.140625" customWidth="1"/>
    <col min="13833" max="13835" width="16.28515625" customWidth="1"/>
    <col min="14081" max="14081" width="75.7109375" customWidth="1"/>
    <col min="14082" max="14082" width="14.85546875" customWidth="1"/>
    <col min="14083" max="14083" width="13.42578125" customWidth="1"/>
    <col min="14084" max="14085" width="15" customWidth="1"/>
    <col min="14086" max="14086" width="13.42578125" customWidth="1"/>
    <col min="14087" max="14087" width="12.85546875" customWidth="1"/>
    <col min="14088" max="14088" width="16.140625" customWidth="1"/>
    <col min="14089" max="14091" width="16.28515625" customWidth="1"/>
    <col min="14337" max="14337" width="75.7109375" customWidth="1"/>
    <col min="14338" max="14338" width="14.85546875" customWidth="1"/>
    <col min="14339" max="14339" width="13.42578125" customWidth="1"/>
    <col min="14340" max="14341" width="15" customWidth="1"/>
    <col min="14342" max="14342" width="13.42578125" customWidth="1"/>
    <col min="14343" max="14343" width="12.85546875" customWidth="1"/>
    <col min="14344" max="14344" width="16.140625" customWidth="1"/>
    <col min="14345" max="14347" width="16.28515625" customWidth="1"/>
    <col min="14593" max="14593" width="75.7109375" customWidth="1"/>
    <col min="14594" max="14594" width="14.85546875" customWidth="1"/>
    <col min="14595" max="14595" width="13.42578125" customWidth="1"/>
    <col min="14596" max="14597" width="15" customWidth="1"/>
    <col min="14598" max="14598" width="13.42578125" customWidth="1"/>
    <col min="14599" max="14599" width="12.85546875" customWidth="1"/>
    <col min="14600" max="14600" width="16.140625" customWidth="1"/>
    <col min="14601" max="14603" width="16.28515625" customWidth="1"/>
    <col min="14849" max="14849" width="75.7109375" customWidth="1"/>
    <col min="14850" max="14850" width="14.85546875" customWidth="1"/>
    <col min="14851" max="14851" width="13.42578125" customWidth="1"/>
    <col min="14852" max="14853" width="15" customWidth="1"/>
    <col min="14854" max="14854" width="13.42578125" customWidth="1"/>
    <col min="14855" max="14855" width="12.85546875" customWidth="1"/>
    <col min="14856" max="14856" width="16.140625" customWidth="1"/>
    <col min="14857" max="14859" width="16.28515625" customWidth="1"/>
    <col min="15105" max="15105" width="75.7109375" customWidth="1"/>
    <col min="15106" max="15106" width="14.85546875" customWidth="1"/>
    <col min="15107" max="15107" width="13.42578125" customWidth="1"/>
    <col min="15108" max="15109" width="15" customWidth="1"/>
    <col min="15110" max="15110" width="13.42578125" customWidth="1"/>
    <col min="15111" max="15111" width="12.85546875" customWidth="1"/>
    <col min="15112" max="15112" width="16.140625" customWidth="1"/>
    <col min="15113" max="15115" width="16.28515625" customWidth="1"/>
    <col min="15361" max="15361" width="75.7109375" customWidth="1"/>
    <col min="15362" max="15362" width="14.85546875" customWidth="1"/>
    <col min="15363" max="15363" width="13.42578125" customWidth="1"/>
    <col min="15364" max="15365" width="15" customWidth="1"/>
    <col min="15366" max="15366" width="13.42578125" customWidth="1"/>
    <col min="15367" max="15367" width="12.85546875" customWidth="1"/>
    <col min="15368" max="15368" width="16.140625" customWidth="1"/>
    <col min="15369" max="15371" width="16.28515625" customWidth="1"/>
    <col min="15617" max="15617" width="75.7109375" customWidth="1"/>
    <col min="15618" max="15618" width="14.85546875" customWidth="1"/>
    <col min="15619" max="15619" width="13.42578125" customWidth="1"/>
    <col min="15620" max="15621" width="15" customWidth="1"/>
    <col min="15622" max="15622" width="13.42578125" customWidth="1"/>
    <col min="15623" max="15623" width="12.85546875" customWidth="1"/>
    <col min="15624" max="15624" width="16.140625" customWidth="1"/>
    <col min="15625" max="15627" width="16.28515625" customWidth="1"/>
    <col min="15873" max="15873" width="75.7109375" customWidth="1"/>
    <col min="15874" max="15874" width="14.85546875" customWidth="1"/>
    <col min="15875" max="15875" width="13.42578125" customWidth="1"/>
    <col min="15876" max="15877" width="15" customWidth="1"/>
    <col min="15878" max="15878" width="13.42578125" customWidth="1"/>
    <col min="15879" max="15879" width="12.85546875" customWidth="1"/>
    <col min="15880" max="15880" width="16.140625" customWidth="1"/>
    <col min="15881" max="15883" width="16.28515625" customWidth="1"/>
    <col min="16129" max="16129" width="75.7109375" customWidth="1"/>
    <col min="16130" max="16130" width="14.85546875" customWidth="1"/>
    <col min="16131" max="16131" width="13.42578125" customWidth="1"/>
    <col min="16132" max="16133" width="15" customWidth="1"/>
    <col min="16134" max="16134" width="13.42578125" customWidth="1"/>
    <col min="16135" max="16135" width="12.85546875" customWidth="1"/>
    <col min="16136" max="16136" width="16.140625" customWidth="1"/>
    <col min="16137" max="16139" width="16.28515625" customWidth="1"/>
  </cols>
  <sheetData>
    <row r="1" spans="1:13" ht="18" x14ac:dyDescent="0.25">
      <c r="A1" s="1" t="s">
        <v>124</v>
      </c>
    </row>
    <row r="2" spans="1:13" x14ac:dyDescent="0.25">
      <c r="A2" s="2" t="s">
        <v>0</v>
      </c>
    </row>
    <row r="3" spans="1:13" ht="15.75" thickBot="1" x14ac:dyDescent="0.3"/>
    <row r="4" spans="1:13" ht="66.75" customHeight="1" x14ac:dyDescent="0.25">
      <c r="A4" s="83" t="s">
        <v>1</v>
      </c>
      <c r="B4" s="84"/>
      <c r="C4" s="85"/>
      <c r="D4" s="86" t="s">
        <v>116</v>
      </c>
      <c r="E4" s="85"/>
      <c r="F4" s="87" t="s">
        <v>117</v>
      </c>
      <c r="G4" s="88" t="s">
        <v>116</v>
      </c>
      <c r="H4" s="88" t="s">
        <v>118</v>
      </c>
      <c r="I4" s="89" t="s">
        <v>119</v>
      </c>
      <c r="J4" s="85"/>
      <c r="K4" s="85"/>
      <c r="L4" s="90"/>
    </row>
    <row r="5" spans="1:13" x14ac:dyDescent="0.25">
      <c r="A5" s="91"/>
      <c r="B5" s="14" t="s">
        <v>2</v>
      </c>
      <c r="C5" s="14" t="s">
        <v>4</v>
      </c>
      <c r="D5" s="3"/>
      <c r="E5" s="14" t="s">
        <v>120</v>
      </c>
      <c r="F5" s="21"/>
      <c r="G5" s="3"/>
      <c r="H5" s="3"/>
      <c r="I5" s="92"/>
      <c r="J5" s="14" t="s">
        <v>3</v>
      </c>
      <c r="K5" s="14" t="s">
        <v>5</v>
      </c>
      <c r="L5" s="14" t="s">
        <v>30</v>
      </c>
    </row>
    <row r="6" spans="1:13" x14ac:dyDescent="0.25">
      <c r="A6" s="93"/>
      <c r="B6" s="15" t="s">
        <v>121</v>
      </c>
      <c r="C6" s="15" t="s">
        <v>6</v>
      </c>
      <c r="D6" s="4" t="s">
        <v>17</v>
      </c>
      <c r="E6" s="15" t="s">
        <v>122</v>
      </c>
      <c r="F6" s="22" t="s">
        <v>18</v>
      </c>
      <c r="G6" s="4" t="s">
        <v>19</v>
      </c>
      <c r="H6" s="4" t="s">
        <v>19</v>
      </c>
      <c r="I6" s="94" t="s">
        <v>20</v>
      </c>
      <c r="J6" s="15" t="s">
        <v>7</v>
      </c>
      <c r="K6" s="15" t="s">
        <v>21</v>
      </c>
      <c r="L6" s="15" t="s">
        <v>31</v>
      </c>
    </row>
    <row r="7" spans="1:13" x14ac:dyDescent="0.25">
      <c r="A7" s="95"/>
      <c r="B7" s="96"/>
      <c r="C7" s="96"/>
      <c r="D7" s="97"/>
      <c r="E7" s="96">
        <v>2019</v>
      </c>
      <c r="F7" s="98"/>
      <c r="G7" s="97"/>
      <c r="H7" s="97"/>
      <c r="I7" s="99"/>
      <c r="J7" s="96">
        <v>2019</v>
      </c>
      <c r="K7" s="96" t="s">
        <v>123</v>
      </c>
      <c r="L7" s="96">
        <v>2019</v>
      </c>
    </row>
    <row r="8" spans="1:13" x14ac:dyDescent="0.25">
      <c r="A8" s="100" t="s">
        <v>8</v>
      </c>
      <c r="B8" s="100"/>
      <c r="C8" s="101"/>
      <c r="D8" s="102"/>
      <c r="E8" s="101"/>
      <c r="F8" s="103"/>
      <c r="G8" s="104"/>
      <c r="H8" s="104"/>
      <c r="I8" s="105"/>
      <c r="J8" s="101"/>
      <c r="K8" s="101"/>
      <c r="L8" s="106"/>
    </row>
    <row r="9" spans="1:13" x14ac:dyDescent="0.25">
      <c r="A9" s="23" t="s">
        <v>9</v>
      </c>
      <c r="B9" s="108">
        <v>2745223598</v>
      </c>
      <c r="C9" s="16">
        <v>2745223598</v>
      </c>
      <c r="D9" s="109">
        <v>40000000</v>
      </c>
      <c r="E9" s="16">
        <v>2785223598</v>
      </c>
      <c r="F9" s="26">
        <v>310828928</v>
      </c>
      <c r="G9" s="17">
        <v>-26000000</v>
      </c>
      <c r="H9" s="17">
        <v>25053872</v>
      </c>
      <c r="I9" s="110">
        <v>20231446</v>
      </c>
      <c r="J9" s="16">
        <v>330114246</v>
      </c>
      <c r="K9" s="16">
        <v>370114246</v>
      </c>
      <c r="L9" s="111">
        <v>3115337844</v>
      </c>
      <c r="M9" s="5"/>
    </row>
    <row r="10" spans="1:13" x14ac:dyDescent="0.25">
      <c r="A10" s="23" t="s">
        <v>10</v>
      </c>
      <c r="B10" s="108"/>
      <c r="C10" s="16"/>
      <c r="D10" s="109"/>
      <c r="E10" s="16"/>
      <c r="F10" s="26"/>
      <c r="G10" s="17"/>
      <c r="H10" s="17"/>
      <c r="I10" s="110"/>
      <c r="J10" s="16"/>
      <c r="K10" s="16"/>
      <c r="L10" s="111"/>
      <c r="M10" s="5"/>
    </row>
    <row r="11" spans="1:13" x14ac:dyDescent="0.25">
      <c r="A11" s="24" t="s">
        <v>11</v>
      </c>
      <c r="B11" s="112">
        <v>2745223598</v>
      </c>
      <c r="C11" s="18">
        <v>2745223598</v>
      </c>
      <c r="D11" s="113">
        <v>40000000</v>
      </c>
      <c r="E11" s="18">
        <v>2785223598</v>
      </c>
      <c r="F11" s="27">
        <v>310828928</v>
      </c>
      <c r="G11" s="19">
        <v>-26000000</v>
      </c>
      <c r="H11" s="19">
        <v>25053872</v>
      </c>
      <c r="I11" s="114">
        <v>20231446</v>
      </c>
      <c r="J11" s="18">
        <v>330114246</v>
      </c>
      <c r="K11" s="18">
        <v>370114246</v>
      </c>
      <c r="L11" s="115">
        <v>3115337844</v>
      </c>
      <c r="M11" s="5"/>
    </row>
    <row r="12" spans="1:13" x14ac:dyDescent="0.25">
      <c r="A12" s="24" t="s">
        <v>22</v>
      </c>
      <c r="B12" s="112"/>
      <c r="C12" s="18">
        <v>0</v>
      </c>
      <c r="D12" s="113"/>
      <c r="E12" s="18"/>
      <c r="F12" s="27"/>
      <c r="G12" s="19"/>
      <c r="H12" s="19"/>
      <c r="I12" s="114"/>
      <c r="J12" s="18">
        <v>0</v>
      </c>
      <c r="K12" s="18">
        <v>0</v>
      </c>
      <c r="L12" s="115">
        <v>0</v>
      </c>
      <c r="M12" s="5"/>
    </row>
    <row r="13" spans="1:13" x14ac:dyDescent="0.25">
      <c r="A13" s="24" t="s">
        <v>12</v>
      </c>
      <c r="B13" s="112">
        <v>2719277470</v>
      </c>
      <c r="C13" s="18">
        <v>2719277470</v>
      </c>
      <c r="D13" s="113"/>
      <c r="E13" s="18">
        <v>2719277470</v>
      </c>
      <c r="F13" s="27">
        <v>310828928</v>
      </c>
      <c r="G13" s="19"/>
      <c r="H13" s="19"/>
      <c r="I13" s="114">
        <v>20231446</v>
      </c>
      <c r="J13" s="18">
        <v>331060374</v>
      </c>
      <c r="K13" s="18">
        <v>331060374</v>
      </c>
      <c r="L13" s="115">
        <v>3050337844</v>
      </c>
      <c r="M13" s="5"/>
    </row>
    <row r="14" spans="1:13" x14ac:dyDescent="0.25">
      <c r="A14" s="24" t="s">
        <v>13</v>
      </c>
      <c r="B14" s="112">
        <v>25946128</v>
      </c>
      <c r="C14" s="18">
        <v>25946128</v>
      </c>
      <c r="D14" s="113">
        <v>40000000</v>
      </c>
      <c r="E14" s="18">
        <v>65946128</v>
      </c>
      <c r="F14" s="27"/>
      <c r="G14" s="19">
        <v>-26000000</v>
      </c>
      <c r="H14" s="19">
        <v>25053872</v>
      </c>
      <c r="I14" s="114"/>
      <c r="J14" s="18">
        <v>-946128</v>
      </c>
      <c r="K14" s="18">
        <v>39053872</v>
      </c>
      <c r="L14" s="115">
        <v>65000000</v>
      </c>
      <c r="M14" s="5"/>
    </row>
    <row r="15" spans="1:13" x14ac:dyDescent="0.25">
      <c r="A15" s="25" t="s">
        <v>14</v>
      </c>
      <c r="B15" s="108"/>
      <c r="C15" s="16"/>
      <c r="D15" s="116"/>
      <c r="E15" s="16"/>
      <c r="F15" s="28"/>
      <c r="G15" s="20"/>
      <c r="H15" s="20"/>
      <c r="I15" s="117"/>
      <c r="J15" s="16"/>
      <c r="K15" s="16"/>
      <c r="L15" s="111"/>
      <c r="M15" s="5"/>
    </row>
    <row r="16" spans="1:13" x14ac:dyDescent="0.25">
      <c r="A16" s="24" t="s">
        <v>23</v>
      </c>
      <c r="B16" s="112">
        <v>1760669849</v>
      </c>
      <c r="C16" s="18">
        <v>1760669849</v>
      </c>
      <c r="D16" s="113"/>
      <c r="E16" s="18">
        <v>1760669849</v>
      </c>
      <c r="F16" s="27">
        <v>228550682</v>
      </c>
      <c r="G16" s="19"/>
      <c r="H16" s="19"/>
      <c r="I16" s="114">
        <v>14876063</v>
      </c>
      <c r="J16" s="18">
        <v>243426745</v>
      </c>
      <c r="K16" s="18">
        <v>243426745</v>
      </c>
      <c r="L16" s="115">
        <v>2004096594</v>
      </c>
      <c r="M16" s="5"/>
    </row>
    <row r="17" spans="1:13" x14ac:dyDescent="0.25">
      <c r="A17" s="24" t="s">
        <v>24</v>
      </c>
      <c r="B17" s="112">
        <v>1746812153</v>
      </c>
      <c r="C17" s="18">
        <v>1746812153</v>
      </c>
      <c r="D17" s="113"/>
      <c r="E17" s="18">
        <v>1746812153</v>
      </c>
      <c r="F17" s="27">
        <v>228550682</v>
      </c>
      <c r="G17" s="19"/>
      <c r="H17" s="19"/>
      <c r="I17" s="114">
        <v>14876063</v>
      </c>
      <c r="J17" s="18">
        <v>243426745</v>
      </c>
      <c r="K17" s="18">
        <v>243426745</v>
      </c>
      <c r="L17" s="115">
        <v>1990238898</v>
      </c>
      <c r="M17" s="5"/>
    </row>
    <row r="18" spans="1:13" x14ac:dyDescent="0.25">
      <c r="A18" s="24" t="s">
        <v>25</v>
      </c>
      <c r="B18" s="112">
        <v>13857696</v>
      </c>
      <c r="C18" s="18">
        <v>13857696</v>
      </c>
      <c r="D18" s="113"/>
      <c r="E18" s="18">
        <v>13857696</v>
      </c>
      <c r="F18" s="27"/>
      <c r="G18" s="19"/>
      <c r="H18" s="19"/>
      <c r="I18" s="114"/>
      <c r="J18" s="18">
        <v>0</v>
      </c>
      <c r="K18" s="18">
        <v>0</v>
      </c>
      <c r="L18" s="115">
        <v>13857696</v>
      </c>
      <c r="M18" s="5"/>
    </row>
    <row r="19" spans="1:13" x14ac:dyDescent="0.25">
      <c r="A19" s="24" t="s">
        <v>26</v>
      </c>
      <c r="B19" s="112">
        <v>598628402</v>
      </c>
      <c r="C19" s="18">
        <v>598628402</v>
      </c>
      <c r="D19" s="113"/>
      <c r="E19" s="18">
        <v>598628402</v>
      </c>
      <c r="F19" s="27">
        <v>77707232</v>
      </c>
      <c r="G19" s="19"/>
      <c r="H19" s="19"/>
      <c r="I19" s="114">
        <v>5057862</v>
      </c>
      <c r="J19" s="18">
        <v>82765094</v>
      </c>
      <c r="K19" s="18">
        <v>82765094</v>
      </c>
      <c r="L19" s="115">
        <v>681393496</v>
      </c>
    </row>
    <row r="20" spans="1:13" x14ac:dyDescent="0.25">
      <c r="A20" s="24" t="s">
        <v>27</v>
      </c>
      <c r="B20" s="112">
        <v>34936243</v>
      </c>
      <c r="C20" s="18">
        <v>34936243</v>
      </c>
      <c r="D20" s="113"/>
      <c r="E20" s="18">
        <v>34936243</v>
      </c>
      <c r="F20" s="27">
        <v>4571014</v>
      </c>
      <c r="G20" s="19"/>
      <c r="H20" s="19"/>
      <c r="I20" s="114">
        <v>297521</v>
      </c>
      <c r="J20" s="18">
        <v>4868535</v>
      </c>
      <c r="K20" s="18">
        <v>4868535</v>
      </c>
      <c r="L20" s="115">
        <v>39804778</v>
      </c>
    </row>
    <row r="21" spans="1:13" x14ac:dyDescent="0.25">
      <c r="A21" s="24" t="s">
        <v>28</v>
      </c>
      <c r="B21" s="112">
        <v>325042976</v>
      </c>
      <c r="C21" s="18">
        <v>325042976</v>
      </c>
      <c r="D21" s="113"/>
      <c r="E21" s="18">
        <v>325042976</v>
      </c>
      <c r="F21" s="27"/>
      <c r="G21" s="19"/>
      <c r="H21" s="19"/>
      <c r="I21" s="114"/>
      <c r="J21" s="18">
        <v>0</v>
      </c>
      <c r="K21" s="18">
        <v>0</v>
      </c>
      <c r="L21" s="115">
        <v>325042976</v>
      </c>
    </row>
    <row r="22" spans="1:13" x14ac:dyDescent="0.25">
      <c r="A22" s="24" t="s">
        <v>29</v>
      </c>
      <c r="B22" s="112">
        <v>4395</v>
      </c>
      <c r="C22" s="18">
        <v>4395</v>
      </c>
      <c r="D22" s="113"/>
      <c r="E22" s="18">
        <v>4395</v>
      </c>
      <c r="F22" s="27"/>
      <c r="G22" s="19"/>
      <c r="H22" s="19"/>
      <c r="I22" s="114"/>
      <c r="J22" s="18">
        <v>0</v>
      </c>
      <c r="K22" s="18">
        <v>0</v>
      </c>
      <c r="L22" s="115">
        <v>4395</v>
      </c>
    </row>
    <row r="23" spans="1:13" ht="15.75" thickBot="1" x14ac:dyDescent="0.3">
      <c r="A23" s="107" t="s">
        <v>15</v>
      </c>
      <c r="B23" s="122">
        <v>25946128</v>
      </c>
      <c r="C23" s="118">
        <v>25946128</v>
      </c>
      <c r="D23" s="119">
        <v>40000000</v>
      </c>
      <c r="E23" s="118">
        <v>65946128</v>
      </c>
      <c r="F23" s="120"/>
      <c r="G23" s="76">
        <v>-26000000</v>
      </c>
      <c r="H23" s="76">
        <v>25053872</v>
      </c>
      <c r="I23" s="76"/>
      <c r="J23" s="118">
        <v>-946128</v>
      </c>
      <c r="K23" s="118">
        <v>39053872</v>
      </c>
      <c r="L23" s="121">
        <v>65000000</v>
      </c>
    </row>
    <row r="25" spans="1:13" x14ac:dyDescent="0.25">
      <c r="I25" s="5"/>
    </row>
    <row r="26" spans="1:13" x14ac:dyDescent="0.25">
      <c r="I26" s="5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63" orientation="landscape" r:id="rId1"/>
  <headerFooter alignWithMargins="0">
    <oddHeader>&amp;RKapitola C.II.3
&amp;"-,Tučné"Tabulka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opLeftCell="A43" workbookViewId="0">
      <selection activeCell="A77" sqref="A77"/>
    </sheetView>
  </sheetViews>
  <sheetFormatPr defaultRowHeight="15" x14ac:dyDescent="0.25"/>
  <cols>
    <col min="1" max="1" width="25.85546875" style="7" customWidth="1"/>
    <col min="2" max="4" width="12.28515625" style="7" bestFit="1" customWidth="1"/>
    <col min="5" max="5" width="9.85546875" style="7" bestFit="1" customWidth="1"/>
    <col min="6" max="6" width="10.85546875" style="7" bestFit="1" customWidth="1"/>
    <col min="7" max="7" width="9.85546875" style="7" bestFit="1" customWidth="1"/>
    <col min="8" max="9" width="15.7109375" style="7" hidden="1" customWidth="1"/>
    <col min="10" max="248" width="9.140625" style="7"/>
    <col min="249" max="249" width="5.7109375" style="7" customWidth="1"/>
    <col min="250" max="250" width="10.7109375" style="7" customWidth="1"/>
    <col min="251" max="251" width="0" style="7" hidden="1" customWidth="1"/>
    <col min="252" max="252" width="128" style="7" customWidth="1"/>
    <col min="253" max="255" width="15.7109375" style="7" customWidth="1"/>
    <col min="256" max="257" width="0" style="7" hidden="1" customWidth="1"/>
    <col min="258" max="504" width="9.140625" style="7"/>
    <col min="505" max="505" width="5.7109375" style="7" customWidth="1"/>
    <col min="506" max="506" width="10.7109375" style="7" customWidth="1"/>
    <col min="507" max="507" width="0" style="7" hidden="1" customWidth="1"/>
    <col min="508" max="508" width="128" style="7" customWidth="1"/>
    <col min="509" max="511" width="15.7109375" style="7" customWidth="1"/>
    <col min="512" max="513" width="0" style="7" hidden="1" customWidth="1"/>
    <col min="514" max="760" width="9.140625" style="7"/>
    <col min="761" max="761" width="5.7109375" style="7" customWidth="1"/>
    <col min="762" max="762" width="10.7109375" style="7" customWidth="1"/>
    <col min="763" max="763" width="0" style="7" hidden="1" customWidth="1"/>
    <col min="764" max="764" width="128" style="7" customWidth="1"/>
    <col min="765" max="767" width="15.7109375" style="7" customWidth="1"/>
    <col min="768" max="769" width="0" style="7" hidden="1" customWidth="1"/>
    <col min="770" max="1016" width="9.140625" style="7"/>
    <col min="1017" max="1017" width="5.7109375" style="7" customWidth="1"/>
    <col min="1018" max="1018" width="10.7109375" style="7" customWidth="1"/>
    <col min="1019" max="1019" width="0" style="7" hidden="1" customWidth="1"/>
    <col min="1020" max="1020" width="128" style="7" customWidth="1"/>
    <col min="1021" max="1023" width="15.7109375" style="7" customWidth="1"/>
    <col min="1024" max="1025" width="0" style="7" hidden="1" customWidth="1"/>
    <col min="1026" max="1272" width="9.140625" style="7"/>
    <col min="1273" max="1273" width="5.7109375" style="7" customWidth="1"/>
    <col min="1274" max="1274" width="10.7109375" style="7" customWidth="1"/>
    <col min="1275" max="1275" width="0" style="7" hidden="1" customWidth="1"/>
    <col min="1276" max="1276" width="128" style="7" customWidth="1"/>
    <col min="1277" max="1279" width="15.7109375" style="7" customWidth="1"/>
    <col min="1280" max="1281" width="0" style="7" hidden="1" customWidth="1"/>
    <col min="1282" max="1528" width="9.140625" style="7"/>
    <col min="1529" max="1529" width="5.7109375" style="7" customWidth="1"/>
    <col min="1530" max="1530" width="10.7109375" style="7" customWidth="1"/>
    <col min="1531" max="1531" width="0" style="7" hidden="1" customWidth="1"/>
    <col min="1532" max="1532" width="128" style="7" customWidth="1"/>
    <col min="1533" max="1535" width="15.7109375" style="7" customWidth="1"/>
    <col min="1536" max="1537" width="0" style="7" hidden="1" customWidth="1"/>
    <col min="1538" max="1784" width="9.140625" style="7"/>
    <col min="1785" max="1785" width="5.7109375" style="7" customWidth="1"/>
    <col min="1786" max="1786" width="10.7109375" style="7" customWidth="1"/>
    <col min="1787" max="1787" width="0" style="7" hidden="1" customWidth="1"/>
    <col min="1788" max="1788" width="128" style="7" customWidth="1"/>
    <col min="1789" max="1791" width="15.7109375" style="7" customWidth="1"/>
    <col min="1792" max="1793" width="0" style="7" hidden="1" customWidth="1"/>
    <col min="1794" max="2040" width="9.140625" style="7"/>
    <col min="2041" max="2041" width="5.7109375" style="7" customWidth="1"/>
    <col min="2042" max="2042" width="10.7109375" style="7" customWidth="1"/>
    <col min="2043" max="2043" width="0" style="7" hidden="1" customWidth="1"/>
    <col min="2044" max="2044" width="128" style="7" customWidth="1"/>
    <col min="2045" max="2047" width="15.7109375" style="7" customWidth="1"/>
    <col min="2048" max="2049" width="0" style="7" hidden="1" customWidth="1"/>
    <col min="2050" max="2296" width="9.140625" style="7"/>
    <col min="2297" max="2297" width="5.7109375" style="7" customWidth="1"/>
    <col min="2298" max="2298" width="10.7109375" style="7" customWidth="1"/>
    <col min="2299" max="2299" width="0" style="7" hidden="1" customWidth="1"/>
    <col min="2300" max="2300" width="128" style="7" customWidth="1"/>
    <col min="2301" max="2303" width="15.7109375" style="7" customWidth="1"/>
    <col min="2304" max="2305" width="0" style="7" hidden="1" customWidth="1"/>
    <col min="2306" max="2552" width="9.140625" style="7"/>
    <col min="2553" max="2553" width="5.7109375" style="7" customWidth="1"/>
    <col min="2554" max="2554" width="10.7109375" style="7" customWidth="1"/>
    <col min="2555" max="2555" width="0" style="7" hidden="1" customWidth="1"/>
    <col min="2556" max="2556" width="128" style="7" customWidth="1"/>
    <col min="2557" max="2559" width="15.7109375" style="7" customWidth="1"/>
    <col min="2560" max="2561" width="0" style="7" hidden="1" customWidth="1"/>
    <col min="2562" max="2808" width="9.140625" style="7"/>
    <col min="2809" max="2809" width="5.7109375" style="7" customWidth="1"/>
    <col min="2810" max="2810" width="10.7109375" style="7" customWidth="1"/>
    <col min="2811" max="2811" width="0" style="7" hidden="1" customWidth="1"/>
    <col min="2812" max="2812" width="128" style="7" customWidth="1"/>
    <col min="2813" max="2815" width="15.7109375" style="7" customWidth="1"/>
    <col min="2816" max="2817" width="0" style="7" hidden="1" customWidth="1"/>
    <col min="2818" max="3064" width="9.140625" style="7"/>
    <col min="3065" max="3065" width="5.7109375" style="7" customWidth="1"/>
    <col min="3066" max="3066" width="10.7109375" style="7" customWidth="1"/>
    <col min="3067" max="3067" width="0" style="7" hidden="1" customWidth="1"/>
    <col min="3068" max="3068" width="128" style="7" customWidth="1"/>
    <col min="3069" max="3071" width="15.7109375" style="7" customWidth="1"/>
    <col min="3072" max="3073" width="0" style="7" hidden="1" customWidth="1"/>
    <col min="3074" max="3320" width="9.140625" style="7"/>
    <col min="3321" max="3321" width="5.7109375" style="7" customWidth="1"/>
    <col min="3322" max="3322" width="10.7109375" style="7" customWidth="1"/>
    <col min="3323" max="3323" width="0" style="7" hidden="1" customWidth="1"/>
    <col min="3324" max="3324" width="128" style="7" customWidth="1"/>
    <col min="3325" max="3327" width="15.7109375" style="7" customWidth="1"/>
    <col min="3328" max="3329" width="0" style="7" hidden="1" customWidth="1"/>
    <col min="3330" max="3576" width="9.140625" style="7"/>
    <col min="3577" max="3577" width="5.7109375" style="7" customWidth="1"/>
    <col min="3578" max="3578" width="10.7109375" style="7" customWidth="1"/>
    <col min="3579" max="3579" width="0" style="7" hidden="1" customWidth="1"/>
    <col min="3580" max="3580" width="128" style="7" customWidth="1"/>
    <col min="3581" max="3583" width="15.7109375" style="7" customWidth="1"/>
    <col min="3584" max="3585" width="0" style="7" hidden="1" customWidth="1"/>
    <col min="3586" max="3832" width="9.140625" style="7"/>
    <col min="3833" max="3833" width="5.7109375" style="7" customWidth="1"/>
    <col min="3834" max="3834" width="10.7109375" style="7" customWidth="1"/>
    <col min="3835" max="3835" width="0" style="7" hidden="1" customWidth="1"/>
    <col min="3836" max="3836" width="128" style="7" customWidth="1"/>
    <col min="3837" max="3839" width="15.7109375" style="7" customWidth="1"/>
    <col min="3840" max="3841" width="0" style="7" hidden="1" customWidth="1"/>
    <col min="3842" max="4088" width="9.140625" style="7"/>
    <col min="4089" max="4089" width="5.7109375" style="7" customWidth="1"/>
    <col min="4090" max="4090" width="10.7109375" style="7" customWidth="1"/>
    <col min="4091" max="4091" width="0" style="7" hidden="1" customWidth="1"/>
    <col min="4092" max="4092" width="128" style="7" customWidth="1"/>
    <col min="4093" max="4095" width="15.7109375" style="7" customWidth="1"/>
    <col min="4096" max="4097" width="0" style="7" hidden="1" customWidth="1"/>
    <col min="4098" max="4344" width="9.140625" style="7"/>
    <col min="4345" max="4345" width="5.7109375" style="7" customWidth="1"/>
    <col min="4346" max="4346" width="10.7109375" style="7" customWidth="1"/>
    <col min="4347" max="4347" width="0" style="7" hidden="1" customWidth="1"/>
    <col min="4348" max="4348" width="128" style="7" customWidth="1"/>
    <col min="4349" max="4351" width="15.7109375" style="7" customWidth="1"/>
    <col min="4352" max="4353" width="0" style="7" hidden="1" customWidth="1"/>
    <col min="4354" max="4600" width="9.140625" style="7"/>
    <col min="4601" max="4601" width="5.7109375" style="7" customWidth="1"/>
    <col min="4602" max="4602" width="10.7109375" style="7" customWidth="1"/>
    <col min="4603" max="4603" width="0" style="7" hidden="1" customWidth="1"/>
    <col min="4604" max="4604" width="128" style="7" customWidth="1"/>
    <col min="4605" max="4607" width="15.7109375" style="7" customWidth="1"/>
    <col min="4608" max="4609" width="0" style="7" hidden="1" customWidth="1"/>
    <col min="4610" max="4856" width="9.140625" style="7"/>
    <col min="4857" max="4857" width="5.7109375" style="7" customWidth="1"/>
    <col min="4858" max="4858" width="10.7109375" style="7" customWidth="1"/>
    <col min="4859" max="4859" width="0" style="7" hidden="1" customWidth="1"/>
    <col min="4860" max="4860" width="128" style="7" customWidth="1"/>
    <col min="4861" max="4863" width="15.7109375" style="7" customWidth="1"/>
    <col min="4864" max="4865" width="0" style="7" hidden="1" customWidth="1"/>
    <col min="4866" max="5112" width="9.140625" style="7"/>
    <col min="5113" max="5113" width="5.7109375" style="7" customWidth="1"/>
    <col min="5114" max="5114" width="10.7109375" style="7" customWidth="1"/>
    <col min="5115" max="5115" width="0" style="7" hidden="1" customWidth="1"/>
    <col min="5116" max="5116" width="128" style="7" customWidth="1"/>
    <col min="5117" max="5119" width="15.7109375" style="7" customWidth="1"/>
    <col min="5120" max="5121" width="0" style="7" hidden="1" customWidth="1"/>
    <col min="5122" max="5368" width="9.140625" style="7"/>
    <col min="5369" max="5369" width="5.7109375" style="7" customWidth="1"/>
    <col min="5370" max="5370" width="10.7109375" style="7" customWidth="1"/>
    <col min="5371" max="5371" width="0" style="7" hidden="1" customWidth="1"/>
    <col min="5372" max="5372" width="128" style="7" customWidth="1"/>
    <col min="5373" max="5375" width="15.7109375" style="7" customWidth="1"/>
    <col min="5376" max="5377" width="0" style="7" hidden="1" customWidth="1"/>
    <col min="5378" max="5624" width="9.140625" style="7"/>
    <col min="5625" max="5625" width="5.7109375" style="7" customWidth="1"/>
    <col min="5626" max="5626" width="10.7109375" style="7" customWidth="1"/>
    <col min="5627" max="5627" width="0" style="7" hidden="1" customWidth="1"/>
    <col min="5628" max="5628" width="128" style="7" customWidth="1"/>
    <col min="5629" max="5631" width="15.7109375" style="7" customWidth="1"/>
    <col min="5632" max="5633" width="0" style="7" hidden="1" customWidth="1"/>
    <col min="5634" max="5880" width="9.140625" style="7"/>
    <col min="5881" max="5881" width="5.7109375" style="7" customWidth="1"/>
    <col min="5882" max="5882" width="10.7109375" style="7" customWidth="1"/>
    <col min="5883" max="5883" width="0" style="7" hidden="1" customWidth="1"/>
    <col min="5884" max="5884" width="128" style="7" customWidth="1"/>
    <col min="5885" max="5887" width="15.7109375" style="7" customWidth="1"/>
    <col min="5888" max="5889" width="0" style="7" hidden="1" customWidth="1"/>
    <col min="5890" max="6136" width="9.140625" style="7"/>
    <col min="6137" max="6137" width="5.7109375" style="7" customWidth="1"/>
    <col min="6138" max="6138" width="10.7109375" style="7" customWidth="1"/>
    <col min="6139" max="6139" width="0" style="7" hidden="1" customWidth="1"/>
    <col min="6140" max="6140" width="128" style="7" customWidth="1"/>
    <col min="6141" max="6143" width="15.7109375" style="7" customWidth="1"/>
    <col min="6144" max="6145" width="0" style="7" hidden="1" customWidth="1"/>
    <col min="6146" max="6392" width="9.140625" style="7"/>
    <col min="6393" max="6393" width="5.7109375" style="7" customWidth="1"/>
    <col min="6394" max="6394" width="10.7109375" style="7" customWidth="1"/>
    <col min="6395" max="6395" width="0" style="7" hidden="1" customWidth="1"/>
    <col min="6396" max="6396" width="128" style="7" customWidth="1"/>
    <col min="6397" max="6399" width="15.7109375" style="7" customWidth="1"/>
    <col min="6400" max="6401" width="0" style="7" hidden="1" customWidth="1"/>
    <col min="6402" max="6648" width="9.140625" style="7"/>
    <col min="6649" max="6649" width="5.7109375" style="7" customWidth="1"/>
    <col min="6650" max="6650" width="10.7109375" style="7" customWidth="1"/>
    <col min="6651" max="6651" width="0" style="7" hidden="1" customWidth="1"/>
    <col min="6652" max="6652" width="128" style="7" customWidth="1"/>
    <col min="6653" max="6655" width="15.7109375" style="7" customWidth="1"/>
    <col min="6656" max="6657" width="0" style="7" hidden="1" customWidth="1"/>
    <col min="6658" max="6904" width="9.140625" style="7"/>
    <col min="6905" max="6905" width="5.7109375" style="7" customWidth="1"/>
    <col min="6906" max="6906" width="10.7109375" style="7" customWidth="1"/>
    <col min="6907" max="6907" width="0" style="7" hidden="1" customWidth="1"/>
    <col min="6908" max="6908" width="128" style="7" customWidth="1"/>
    <col min="6909" max="6911" width="15.7109375" style="7" customWidth="1"/>
    <col min="6912" max="6913" width="0" style="7" hidden="1" customWidth="1"/>
    <col min="6914" max="7160" width="9.140625" style="7"/>
    <col min="7161" max="7161" width="5.7109375" style="7" customWidth="1"/>
    <col min="7162" max="7162" width="10.7109375" style="7" customWidth="1"/>
    <col min="7163" max="7163" width="0" style="7" hidden="1" customWidth="1"/>
    <col min="7164" max="7164" width="128" style="7" customWidth="1"/>
    <col min="7165" max="7167" width="15.7109375" style="7" customWidth="1"/>
    <col min="7168" max="7169" width="0" style="7" hidden="1" customWidth="1"/>
    <col min="7170" max="7416" width="9.140625" style="7"/>
    <col min="7417" max="7417" width="5.7109375" style="7" customWidth="1"/>
    <col min="7418" max="7418" width="10.7109375" style="7" customWidth="1"/>
    <col min="7419" max="7419" width="0" style="7" hidden="1" customWidth="1"/>
    <col min="7420" max="7420" width="128" style="7" customWidth="1"/>
    <col min="7421" max="7423" width="15.7109375" style="7" customWidth="1"/>
    <col min="7424" max="7425" width="0" style="7" hidden="1" customWidth="1"/>
    <col min="7426" max="7672" width="9.140625" style="7"/>
    <col min="7673" max="7673" width="5.7109375" style="7" customWidth="1"/>
    <col min="7674" max="7674" width="10.7109375" style="7" customWidth="1"/>
    <col min="7675" max="7675" width="0" style="7" hidden="1" customWidth="1"/>
    <col min="7676" max="7676" width="128" style="7" customWidth="1"/>
    <col min="7677" max="7679" width="15.7109375" style="7" customWidth="1"/>
    <col min="7680" max="7681" width="0" style="7" hidden="1" customWidth="1"/>
    <col min="7682" max="7928" width="9.140625" style="7"/>
    <col min="7929" max="7929" width="5.7109375" style="7" customWidth="1"/>
    <col min="7930" max="7930" width="10.7109375" style="7" customWidth="1"/>
    <col min="7931" max="7931" width="0" style="7" hidden="1" customWidth="1"/>
    <col min="7932" max="7932" width="128" style="7" customWidth="1"/>
    <col min="7933" max="7935" width="15.7109375" style="7" customWidth="1"/>
    <col min="7936" max="7937" width="0" style="7" hidden="1" customWidth="1"/>
    <col min="7938" max="8184" width="9.140625" style="7"/>
    <col min="8185" max="8185" width="5.7109375" style="7" customWidth="1"/>
    <col min="8186" max="8186" width="10.7109375" style="7" customWidth="1"/>
    <col min="8187" max="8187" width="0" style="7" hidden="1" customWidth="1"/>
    <col min="8188" max="8188" width="128" style="7" customWidth="1"/>
    <col min="8189" max="8191" width="15.7109375" style="7" customWidth="1"/>
    <col min="8192" max="8193" width="0" style="7" hidden="1" customWidth="1"/>
    <col min="8194" max="8440" width="9.140625" style="7"/>
    <col min="8441" max="8441" width="5.7109375" style="7" customWidth="1"/>
    <col min="8442" max="8442" width="10.7109375" style="7" customWidth="1"/>
    <col min="8443" max="8443" width="0" style="7" hidden="1" customWidth="1"/>
    <col min="8444" max="8444" width="128" style="7" customWidth="1"/>
    <col min="8445" max="8447" width="15.7109375" style="7" customWidth="1"/>
    <col min="8448" max="8449" width="0" style="7" hidden="1" customWidth="1"/>
    <col min="8450" max="8696" width="9.140625" style="7"/>
    <col min="8697" max="8697" width="5.7109375" style="7" customWidth="1"/>
    <col min="8698" max="8698" width="10.7109375" style="7" customWidth="1"/>
    <col min="8699" max="8699" width="0" style="7" hidden="1" customWidth="1"/>
    <col min="8700" max="8700" width="128" style="7" customWidth="1"/>
    <col min="8701" max="8703" width="15.7109375" style="7" customWidth="1"/>
    <col min="8704" max="8705" width="0" style="7" hidden="1" customWidth="1"/>
    <col min="8706" max="8952" width="9.140625" style="7"/>
    <col min="8953" max="8953" width="5.7109375" style="7" customWidth="1"/>
    <col min="8954" max="8954" width="10.7109375" style="7" customWidth="1"/>
    <col min="8955" max="8955" width="0" style="7" hidden="1" customWidth="1"/>
    <col min="8956" max="8956" width="128" style="7" customWidth="1"/>
    <col min="8957" max="8959" width="15.7109375" style="7" customWidth="1"/>
    <col min="8960" max="8961" width="0" style="7" hidden="1" customWidth="1"/>
    <col min="8962" max="9208" width="9.140625" style="7"/>
    <col min="9209" max="9209" width="5.7109375" style="7" customWidth="1"/>
    <col min="9210" max="9210" width="10.7109375" style="7" customWidth="1"/>
    <col min="9211" max="9211" width="0" style="7" hidden="1" customWidth="1"/>
    <col min="9212" max="9212" width="128" style="7" customWidth="1"/>
    <col min="9213" max="9215" width="15.7109375" style="7" customWidth="1"/>
    <col min="9216" max="9217" width="0" style="7" hidden="1" customWidth="1"/>
    <col min="9218" max="9464" width="9.140625" style="7"/>
    <col min="9465" max="9465" width="5.7109375" style="7" customWidth="1"/>
    <col min="9466" max="9466" width="10.7109375" style="7" customWidth="1"/>
    <col min="9467" max="9467" width="0" style="7" hidden="1" customWidth="1"/>
    <col min="9468" max="9468" width="128" style="7" customWidth="1"/>
    <col min="9469" max="9471" width="15.7109375" style="7" customWidth="1"/>
    <col min="9472" max="9473" width="0" style="7" hidden="1" customWidth="1"/>
    <col min="9474" max="9720" width="9.140625" style="7"/>
    <col min="9721" max="9721" width="5.7109375" style="7" customWidth="1"/>
    <col min="9722" max="9722" width="10.7109375" style="7" customWidth="1"/>
    <col min="9723" max="9723" width="0" style="7" hidden="1" customWidth="1"/>
    <col min="9724" max="9724" width="128" style="7" customWidth="1"/>
    <col min="9725" max="9727" width="15.7109375" style="7" customWidth="1"/>
    <col min="9728" max="9729" width="0" style="7" hidden="1" customWidth="1"/>
    <col min="9730" max="9976" width="9.140625" style="7"/>
    <col min="9977" max="9977" width="5.7109375" style="7" customWidth="1"/>
    <col min="9978" max="9978" width="10.7109375" style="7" customWidth="1"/>
    <col min="9979" max="9979" width="0" style="7" hidden="1" customWidth="1"/>
    <col min="9980" max="9980" width="128" style="7" customWidth="1"/>
    <col min="9981" max="9983" width="15.7109375" style="7" customWidth="1"/>
    <col min="9984" max="9985" width="0" style="7" hidden="1" customWidth="1"/>
    <col min="9986" max="10232" width="9.140625" style="7"/>
    <col min="10233" max="10233" width="5.7109375" style="7" customWidth="1"/>
    <col min="10234" max="10234" width="10.7109375" style="7" customWidth="1"/>
    <col min="10235" max="10235" width="0" style="7" hidden="1" customWidth="1"/>
    <col min="10236" max="10236" width="128" style="7" customWidth="1"/>
    <col min="10237" max="10239" width="15.7109375" style="7" customWidth="1"/>
    <col min="10240" max="10241" width="0" style="7" hidden="1" customWidth="1"/>
    <col min="10242" max="10488" width="9.140625" style="7"/>
    <col min="10489" max="10489" width="5.7109375" style="7" customWidth="1"/>
    <col min="10490" max="10490" width="10.7109375" style="7" customWidth="1"/>
    <col min="10491" max="10491" width="0" style="7" hidden="1" customWidth="1"/>
    <col min="10492" max="10492" width="128" style="7" customWidth="1"/>
    <col min="10493" max="10495" width="15.7109375" style="7" customWidth="1"/>
    <col min="10496" max="10497" width="0" style="7" hidden="1" customWidth="1"/>
    <col min="10498" max="10744" width="9.140625" style="7"/>
    <col min="10745" max="10745" width="5.7109375" style="7" customWidth="1"/>
    <col min="10746" max="10746" width="10.7109375" style="7" customWidth="1"/>
    <col min="10747" max="10747" width="0" style="7" hidden="1" customWidth="1"/>
    <col min="10748" max="10748" width="128" style="7" customWidth="1"/>
    <col min="10749" max="10751" width="15.7109375" style="7" customWidth="1"/>
    <col min="10752" max="10753" width="0" style="7" hidden="1" customWidth="1"/>
    <col min="10754" max="11000" width="9.140625" style="7"/>
    <col min="11001" max="11001" width="5.7109375" style="7" customWidth="1"/>
    <col min="11002" max="11002" width="10.7109375" style="7" customWidth="1"/>
    <col min="11003" max="11003" width="0" style="7" hidden="1" customWidth="1"/>
    <col min="11004" max="11004" width="128" style="7" customWidth="1"/>
    <col min="11005" max="11007" width="15.7109375" style="7" customWidth="1"/>
    <col min="11008" max="11009" width="0" style="7" hidden="1" customWidth="1"/>
    <col min="11010" max="11256" width="9.140625" style="7"/>
    <col min="11257" max="11257" width="5.7109375" style="7" customWidth="1"/>
    <col min="11258" max="11258" width="10.7109375" style="7" customWidth="1"/>
    <col min="11259" max="11259" width="0" style="7" hidden="1" customWidth="1"/>
    <col min="11260" max="11260" width="128" style="7" customWidth="1"/>
    <col min="11261" max="11263" width="15.7109375" style="7" customWidth="1"/>
    <col min="11264" max="11265" width="0" style="7" hidden="1" customWidth="1"/>
    <col min="11266" max="11512" width="9.140625" style="7"/>
    <col min="11513" max="11513" width="5.7109375" style="7" customWidth="1"/>
    <col min="11514" max="11514" width="10.7109375" style="7" customWidth="1"/>
    <col min="11515" max="11515" width="0" style="7" hidden="1" customWidth="1"/>
    <col min="11516" max="11516" width="128" style="7" customWidth="1"/>
    <col min="11517" max="11519" width="15.7109375" style="7" customWidth="1"/>
    <col min="11520" max="11521" width="0" style="7" hidden="1" customWidth="1"/>
    <col min="11522" max="11768" width="9.140625" style="7"/>
    <col min="11769" max="11769" width="5.7109375" style="7" customWidth="1"/>
    <col min="11770" max="11770" width="10.7109375" style="7" customWidth="1"/>
    <col min="11771" max="11771" width="0" style="7" hidden="1" customWidth="1"/>
    <col min="11772" max="11772" width="128" style="7" customWidth="1"/>
    <col min="11773" max="11775" width="15.7109375" style="7" customWidth="1"/>
    <col min="11776" max="11777" width="0" style="7" hidden="1" customWidth="1"/>
    <col min="11778" max="12024" width="9.140625" style="7"/>
    <col min="12025" max="12025" width="5.7109375" style="7" customWidth="1"/>
    <col min="12026" max="12026" width="10.7109375" style="7" customWidth="1"/>
    <col min="12027" max="12027" width="0" style="7" hidden="1" customWidth="1"/>
    <col min="12028" max="12028" width="128" style="7" customWidth="1"/>
    <col min="12029" max="12031" width="15.7109375" style="7" customWidth="1"/>
    <col min="12032" max="12033" width="0" style="7" hidden="1" customWidth="1"/>
    <col min="12034" max="12280" width="9.140625" style="7"/>
    <col min="12281" max="12281" width="5.7109375" style="7" customWidth="1"/>
    <col min="12282" max="12282" width="10.7109375" style="7" customWidth="1"/>
    <col min="12283" max="12283" width="0" style="7" hidden="1" customWidth="1"/>
    <col min="12284" max="12284" width="128" style="7" customWidth="1"/>
    <col min="12285" max="12287" width="15.7109375" style="7" customWidth="1"/>
    <col min="12288" max="12289" width="0" style="7" hidden="1" customWidth="1"/>
    <col min="12290" max="12536" width="9.140625" style="7"/>
    <col min="12537" max="12537" width="5.7109375" style="7" customWidth="1"/>
    <col min="12538" max="12538" width="10.7109375" style="7" customWidth="1"/>
    <col min="12539" max="12539" width="0" style="7" hidden="1" customWidth="1"/>
    <col min="12540" max="12540" width="128" style="7" customWidth="1"/>
    <col min="12541" max="12543" width="15.7109375" style="7" customWidth="1"/>
    <col min="12544" max="12545" width="0" style="7" hidden="1" customWidth="1"/>
    <col min="12546" max="12792" width="9.140625" style="7"/>
    <col min="12793" max="12793" width="5.7109375" style="7" customWidth="1"/>
    <col min="12794" max="12794" width="10.7109375" style="7" customWidth="1"/>
    <col min="12795" max="12795" width="0" style="7" hidden="1" customWidth="1"/>
    <col min="12796" max="12796" width="128" style="7" customWidth="1"/>
    <col min="12797" max="12799" width="15.7109375" style="7" customWidth="1"/>
    <col min="12800" max="12801" width="0" style="7" hidden="1" customWidth="1"/>
    <col min="12802" max="13048" width="9.140625" style="7"/>
    <col min="13049" max="13049" width="5.7109375" style="7" customWidth="1"/>
    <col min="13050" max="13050" width="10.7109375" style="7" customWidth="1"/>
    <col min="13051" max="13051" width="0" style="7" hidden="1" customWidth="1"/>
    <col min="13052" max="13052" width="128" style="7" customWidth="1"/>
    <col min="13053" max="13055" width="15.7109375" style="7" customWidth="1"/>
    <col min="13056" max="13057" width="0" style="7" hidden="1" customWidth="1"/>
    <col min="13058" max="13304" width="9.140625" style="7"/>
    <col min="13305" max="13305" width="5.7109375" style="7" customWidth="1"/>
    <col min="13306" max="13306" width="10.7109375" style="7" customWidth="1"/>
    <col min="13307" max="13307" width="0" style="7" hidden="1" customWidth="1"/>
    <col min="13308" max="13308" width="128" style="7" customWidth="1"/>
    <col min="13309" max="13311" width="15.7109375" style="7" customWidth="1"/>
    <col min="13312" max="13313" width="0" style="7" hidden="1" customWidth="1"/>
    <col min="13314" max="13560" width="9.140625" style="7"/>
    <col min="13561" max="13561" width="5.7109375" style="7" customWidth="1"/>
    <col min="13562" max="13562" width="10.7109375" style="7" customWidth="1"/>
    <col min="13563" max="13563" width="0" style="7" hidden="1" customWidth="1"/>
    <col min="13564" max="13564" width="128" style="7" customWidth="1"/>
    <col min="13565" max="13567" width="15.7109375" style="7" customWidth="1"/>
    <col min="13568" max="13569" width="0" style="7" hidden="1" customWidth="1"/>
    <col min="13570" max="13816" width="9.140625" style="7"/>
    <col min="13817" max="13817" width="5.7109375" style="7" customWidth="1"/>
    <col min="13818" max="13818" width="10.7109375" style="7" customWidth="1"/>
    <col min="13819" max="13819" width="0" style="7" hidden="1" customWidth="1"/>
    <col min="13820" max="13820" width="128" style="7" customWidth="1"/>
    <col min="13821" max="13823" width="15.7109375" style="7" customWidth="1"/>
    <col min="13824" max="13825" width="0" style="7" hidden="1" customWidth="1"/>
    <col min="13826" max="14072" width="9.140625" style="7"/>
    <col min="14073" max="14073" width="5.7109375" style="7" customWidth="1"/>
    <col min="14074" max="14074" width="10.7109375" style="7" customWidth="1"/>
    <col min="14075" max="14075" width="0" style="7" hidden="1" customWidth="1"/>
    <col min="14076" max="14076" width="128" style="7" customWidth="1"/>
    <col min="14077" max="14079" width="15.7109375" style="7" customWidth="1"/>
    <col min="14080" max="14081" width="0" style="7" hidden="1" customWidth="1"/>
    <col min="14082" max="14328" width="9.140625" style="7"/>
    <col min="14329" max="14329" width="5.7109375" style="7" customWidth="1"/>
    <col min="14330" max="14330" width="10.7109375" style="7" customWidth="1"/>
    <col min="14331" max="14331" width="0" style="7" hidden="1" customWidth="1"/>
    <col min="14332" max="14332" width="128" style="7" customWidth="1"/>
    <col min="14333" max="14335" width="15.7109375" style="7" customWidth="1"/>
    <col min="14336" max="14337" width="0" style="7" hidden="1" customWidth="1"/>
    <col min="14338" max="14584" width="9.140625" style="7"/>
    <col min="14585" max="14585" width="5.7109375" style="7" customWidth="1"/>
    <col min="14586" max="14586" width="10.7109375" style="7" customWidth="1"/>
    <col min="14587" max="14587" width="0" style="7" hidden="1" customWidth="1"/>
    <col min="14588" max="14588" width="128" style="7" customWidth="1"/>
    <col min="14589" max="14591" width="15.7109375" style="7" customWidth="1"/>
    <col min="14592" max="14593" width="0" style="7" hidden="1" customWidth="1"/>
    <col min="14594" max="14840" width="9.140625" style="7"/>
    <col min="14841" max="14841" width="5.7109375" style="7" customWidth="1"/>
    <col min="14842" max="14842" width="10.7109375" style="7" customWidth="1"/>
    <col min="14843" max="14843" width="0" style="7" hidden="1" customWidth="1"/>
    <col min="14844" max="14844" width="128" style="7" customWidth="1"/>
    <col min="14845" max="14847" width="15.7109375" style="7" customWidth="1"/>
    <col min="14848" max="14849" width="0" style="7" hidden="1" customWidth="1"/>
    <col min="14850" max="15096" width="9.140625" style="7"/>
    <col min="15097" max="15097" width="5.7109375" style="7" customWidth="1"/>
    <col min="15098" max="15098" width="10.7109375" style="7" customWidth="1"/>
    <col min="15099" max="15099" width="0" style="7" hidden="1" customWidth="1"/>
    <col min="15100" max="15100" width="128" style="7" customWidth="1"/>
    <col min="15101" max="15103" width="15.7109375" style="7" customWidth="1"/>
    <col min="15104" max="15105" width="0" style="7" hidden="1" customWidth="1"/>
    <col min="15106" max="15352" width="9.140625" style="7"/>
    <col min="15353" max="15353" width="5.7109375" style="7" customWidth="1"/>
    <col min="15354" max="15354" width="10.7109375" style="7" customWidth="1"/>
    <col min="15355" max="15355" width="0" style="7" hidden="1" customWidth="1"/>
    <col min="15356" max="15356" width="128" style="7" customWidth="1"/>
    <col min="15357" max="15359" width="15.7109375" style="7" customWidth="1"/>
    <col min="15360" max="15361" width="0" style="7" hidden="1" customWidth="1"/>
    <col min="15362" max="15608" width="9.140625" style="7"/>
    <col min="15609" max="15609" width="5.7109375" style="7" customWidth="1"/>
    <col min="15610" max="15610" width="10.7109375" style="7" customWidth="1"/>
    <col min="15611" max="15611" width="0" style="7" hidden="1" customWidth="1"/>
    <col min="15612" max="15612" width="128" style="7" customWidth="1"/>
    <col min="15613" max="15615" width="15.7109375" style="7" customWidth="1"/>
    <col min="15616" max="15617" width="0" style="7" hidden="1" customWidth="1"/>
    <col min="15618" max="15864" width="9.140625" style="7"/>
    <col min="15865" max="15865" width="5.7109375" style="7" customWidth="1"/>
    <col min="15866" max="15866" width="10.7109375" style="7" customWidth="1"/>
    <col min="15867" max="15867" width="0" style="7" hidden="1" customWidth="1"/>
    <col min="15868" max="15868" width="128" style="7" customWidth="1"/>
    <col min="15869" max="15871" width="15.7109375" style="7" customWidth="1"/>
    <col min="15872" max="15873" width="0" style="7" hidden="1" customWidth="1"/>
    <col min="15874" max="16120" width="9.140625" style="7"/>
    <col min="16121" max="16121" width="5.7109375" style="7" customWidth="1"/>
    <col min="16122" max="16122" width="10.7109375" style="7" customWidth="1"/>
    <col min="16123" max="16123" width="0" style="7" hidden="1" customWidth="1"/>
    <col min="16124" max="16124" width="128" style="7" customWidth="1"/>
    <col min="16125" max="16127" width="15.7109375" style="7" customWidth="1"/>
    <col min="16128" max="16129" width="0" style="7" hidden="1" customWidth="1"/>
    <col min="16130" max="16384" width="9.140625" style="7"/>
  </cols>
  <sheetData>
    <row r="1" spans="1:9" ht="21.75" customHeight="1" x14ac:dyDescent="0.3">
      <c r="A1" s="8" t="s">
        <v>115</v>
      </c>
      <c r="B1" s="9"/>
      <c r="C1" s="10"/>
      <c r="D1" s="10"/>
      <c r="E1" s="11"/>
      <c r="F1" s="11"/>
      <c r="G1" s="11"/>
      <c r="H1" s="11"/>
      <c r="I1" s="11"/>
    </row>
    <row r="2" spans="1:9" ht="21.75" customHeight="1" x14ac:dyDescent="0.25">
      <c r="A2" s="12" t="s">
        <v>16</v>
      </c>
      <c r="B2" s="6"/>
      <c r="E2" s="11"/>
      <c r="F2" s="11"/>
      <c r="G2" s="11"/>
      <c r="H2" s="11"/>
      <c r="I2" s="11"/>
    </row>
    <row r="3" spans="1:9" ht="5.25" customHeight="1" thickBot="1" x14ac:dyDescent="0.3">
      <c r="A3"/>
      <c r="B3" s="53"/>
      <c r="C3" s="53"/>
      <c r="D3" s="53"/>
      <c r="E3" s="53"/>
      <c r="F3" s="53"/>
      <c r="G3" s="53"/>
      <c r="H3" t="s">
        <v>32</v>
      </c>
      <c r="I3"/>
    </row>
    <row r="4" spans="1:9" ht="15.75" thickBot="1" x14ac:dyDescent="0.3">
      <c r="A4" s="30"/>
      <c r="B4" s="54" t="s">
        <v>33</v>
      </c>
      <c r="C4" s="55" t="s">
        <v>34</v>
      </c>
      <c r="D4" s="56" t="s">
        <v>35</v>
      </c>
      <c r="E4" s="56" t="s">
        <v>36</v>
      </c>
      <c r="F4" s="56" t="s">
        <v>37</v>
      </c>
      <c r="G4" s="56" t="s">
        <v>38</v>
      </c>
      <c r="H4" s="31" t="s">
        <v>39</v>
      </c>
      <c r="I4" s="13" t="s">
        <v>40</v>
      </c>
    </row>
    <row r="5" spans="1:9" x14ac:dyDescent="0.25">
      <c r="A5" s="32" t="s">
        <v>41</v>
      </c>
      <c r="B5" s="57">
        <v>41808360</v>
      </c>
      <c r="C5" s="58">
        <v>28136000</v>
      </c>
      <c r="D5" s="59">
        <v>27806000</v>
      </c>
      <c r="E5" s="60">
        <v>330000</v>
      </c>
      <c r="F5" s="61">
        <v>9566240</v>
      </c>
      <c r="G5" s="62">
        <v>556120</v>
      </c>
      <c r="H5" s="33">
        <v>3550</v>
      </c>
      <c r="I5" s="34">
        <v>65.2</v>
      </c>
    </row>
    <row r="6" spans="1:9" x14ac:dyDescent="0.25">
      <c r="A6" s="35" t="s">
        <v>42</v>
      </c>
      <c r="B6" s="63">
        <v>46987160</v>
      </c>
      <c r="C6" s="64">
        <v>31706000</v>
      </c>
      <c r="D6" s="65">
        <v>30806000</v>
      </c>
      <c r="E6" s="29">
        <v>900000</v>
      </c>
      <c r="F6" s="66">
        <v>10780040</v>
      </c>
      <c r="G6" s="19">
        <v>616120</v>
      </c>
      <c r="H6" s="36">
        <v>3885</v>
      </c>
      <c r="I6" s="37">
        <v>69.27</v>
      </c>
    </row>
    <row r="7" spans="1:9" x14ac:dyDescent="0.25">
      <c r="A7" s="35" t="s">
        <v>43</v>
      </c>
      <c r="B7" s="63">
        <v>68626800</v>
      </c>
      <c r="C7" s="64">
        <v>44755000</v>
      </c>
      <c r="D7" s="65">
        <v>44405000</v>
      </c>
      <c r="E7" s="29">
        <v>350000</v>
      </c>
      <c r="F7" s="66">
        <v>15216700.000000002</v>
      </c>
      <c r="G7" s="19">
        <v>888100</v>
      </c>
      <c r="H7" s="36">
        <v>7767</v>
      </c>
      <c r="I7" s="37">
        <v>96.06</v>
      </c>
    </row>
    <row r="8" spans="1:9" x14ac:dyDescent="0.25">
      <c r="A8" s="35" t="s">
        <v>44</v>
      </c>
      <c r="B8" s="63">
        <v>43994720</v>
      </c>
      <c r="C8" s="64">
        <v>29993000</v>
      </c>
      <c r="D8" s="65">
        <v>29805000</v>
      </c>
      <c r="E8" s="29">
        <v>188000</v>
      </c>
      <c r="F8" s="66">
        <v>10197620</v>
      </c>
      <c r="G8" s="19">
        <v>596100</v>
      </c>
      <c r="H8" s="36">
        <v>3208</v>
      </c>
      <c r="I8" s="37">
        <v>70.77</v>
      </c>
    </row>
    <row r="9" spans="1:9" x14ac:dyDescent="0.25">
      <c r="A9" s="35" t="s">
        <v>45</v>
      </c>
      <c r="B9" s="63">
        <v>54832880</v>
      </c>
      <c r="C9" s="64">
        <v>34273000</v>
      </c>
      <c r="D9" s="65">
        <v>34003000</v>
      </c>
      <c r="E9" s="29">
        <v>270000</v>
      </c>
      <c r="F9" s="66">
        <v>11652820</v>
      </c>
      <c r="G9" s="19">
        <v>680060</v>
      </c>
      <c r="H9" s="36">
        <v>8227</v>
      </c>
      <c r="I9" s="37">
        <v>77.63</v>
      </c>
    </row>
    <row r="10" spans="1:9" x14ac:dyDescent="0.25">
      <c r="A10" s="35" t="s">
        <v>46</v>
      </c>
      <c r="B10" s="63">
        <v>13581000</v>
      </c>
      <c r="C10" s="64">
        <v>9315000</v>
      </c>
      <c r="D10" s="65">
        <v>9245000</v>
      </c>
      <c r="E10" s="29">
        <v>70000</v>
      </c>
      <c r="F10" s="66">
        <v>3167100</v>
      </c>
      <c r="G10" s="19">
        <v>184900</v>
      </c>
      <c r="H10" s="36">
        <v>914</v>
      </c>
      <c r="I10" s="37">
        <v>17</v>
      </c>
    </row>
    <row r="11" spans="1:9" x14ac:dyDescent="0.25">
      <c r="A11" s="35" t="s">
        <v>47</v>
      </c>
      <c r="B11" s="63">
        <v>100010000</v>
      </c>
      <c r="C11" s="64">
        <v>69620000</v>
      </c>
      <c r="D11" s="65">
        <v>69260000</v>
      </c>
      <c r="E11" s="29">
        <v>360000</v>
      </c>
      <c r="F11" s="66">
        <v>23670800</v>
      </c>
      <c r="G11" s="19">
        <v>1385200</v>
      </c>
      <c r="H11" s="36">
        <v>5334</v>
      </c>
      <c r="I11" s="37">
        <v>157</v>
      </c>
    </row>
    <row r="12" spans="1:9" x14ac:dyDescent="0.25">
      <c r="A12" s="35" t="s">
        <v>48</v>
      </c>
      <c r="B12" s="63">
        <v>61852720</v>
      </c>
      <c r="C12" s="64">
        <v>41002000</v>
      </c>
      <c r="D12" s="65">
        <v>40502000</v>
      </c>
      <c r="E12" s="29">
        <v>500000</v>
      </c>
      <c r="F12" s="66">
        <v>13940680.000000002</v>
      </c>
      <c r="G12" s="19">
        <v>810040</v>
      </c>
      <c r="H12" s="36">
        <v>6100</v>
      </c>
      <c r="I12" s="37">
        <v>85.72999999999999</v>
      </c>
    </row>
    <row r="13" spans="1:9" x14ac:dyDescent="0.25">
      <c r="A13" s="35" t="s">
        <v>49</v>
      </c>
      <c r="B13" s="63">
        <v>48728480</v>
      </c>
      <c r="C13" s="64">
        <v>33143000</v>
      </c>
      <c r="D13" s="65">
        <v>33043000</v>
      </c>
      <c r="E13" s="29">
        <v>100000</v>
      </c>
      <c r="F13" s="66">
        <v>11268620</v>
      </c>
      <c r="G13" s="19">
        <v>660860</v>
      </c>
      <c r="H13" s="36">
        <v>3656</v>
      </c>
      <c r="I13" s="37">
        <v>77.05</v>
      </c>
    </row>
    <row r="14" spans="1:9" x14ac:dyDescent="0.25">
      <c r="A14" s="35" t="s">
        <v>50</v>
      </c>
      <c r="B14" s="63">
        <v>19425680</v>
      </c>
      <c r="C14" s="64">
        <v>12793000</v>
      </c>
      <c r="D14" s="65">
        <v>12753000</v>
      </c>
      <c r="E14" s="29">
        <v>40000</v>
      </c>
      <c r="F14" s="66">
        <v>4349620</v>
      </c>
      <c r="G14" s="19">
        <v>255060</v>
      </c>
      <c r="H14" s="36">
        <v>2028</v>
      </c>
      <c r="I14" s="37">
        <v>28.75</v>
      </c>
    </row>
    <row r="15" spans="1:9" ht="15.75" thickBot="1" x14ac:dyDescent="0.3">
      <c r="A15" s="38" t="s">
        <v>51</v>
      </c>
      <c r="B15" s="63">
        <v>83866320</v>
      </c>
      <c r="C15" s="64">
        <v>56532000</v>
      </c>
      <c r="D15" s="65">
        <v>56272000</v>
      </c>
      <c r="E15" s="29">
        <v>260000</v>
      </c>
      <c r="F15" s="66">
        <v>19220880</v>
      </c>
      <c r="G15" s="19">
        <v>1125440</v>
      </c>
      <c r="H15" s="36">
        <v>6988</v>
      </c>
      <c r="I15" s="37">
        <v>118.9</v>
      </c>
    </row>
    <row r="16" spans="1:9" ht="15.75" thickBot="1" x14ac:dyDescent="0.3">
      <c r="A16" s="39" t="s">
        <v>52</v>
      </c>
      <c r="B16" s="67">
        <v>583714120</v>
      </c>
      <c r="C16" s="68">
        <v>391268000</v>
      </c>
      <c r="D16" s="69">
        <v>387900000</v>
      </c>
      <c r="E16" s="70">
        <v>3368000</v>
      </c>
      <c r="F16" s="71">
        <v>133031120</v>
      </c>
      <c r="G16" s="72">
        <v>7758000</v>
      </c>
      <c r="H16" s="40">
        <f t="shared" ref="H16:I16" si="0">SUM(H5:H15)</f>
        <v>51657</v>
      </c>
      <c r="I16" s="41">
        <f t="shared" si="0"/>
        <v>863.36</v>
      </c>
    </row>
    <row r="17" spans="1:9" x14ac:dyDescent="0.25">
      <c r="A17" s="42" t="s">
        <v>53</v>
      </c>
      <c r="B17" s="63">
        <v>29460760</v>
      </c>
      <c r="C17" s="64">
        <v>20296000</v>
      </c>
      <c r="D17" s="65">
        <v>20256000</v>
      </c>
      <c r="E17" s="29">
        <v>40000</v>
      </c>
      <c r="F17" s="66">
        <v>6900640.0000000009</v>
      </c>
      <c r="G17" s="19">
        <v>405120</v>
      </c>
      <c r="H17" s="36">
        <v>1859</v>
      </c>
      <c r="I17" s="37">
        <v>41.6</v>
      </c>
    </row>
    <row r="18" spans="1:9" x14ac:dyDescent="0.25">
      <c r="A18" s="35" t="s">
        <v>54</v>
      </c>
      <c r="B18" s="63">
        <v>22143280</v>
      </c>
      <c r="C18" s="64">
        <v>14173000</v>
      </c>
      <c r="D18" s="65">
        <v>14073000</v>
      </c>
      <c r="E18" s="29">
        <v>100000</v>
      </c>
      <c r="F18" s="66">
        <v>4818820</v>
      </c>
      <c r="G18" s="19">
        <v>281460</v>
      </c>
      <c r="H18" s="36">
        <v>2870</v>
      </c>
      <c r="I18" s="37">
        <v>29.45</v>
      </c>
    </row>
    <row r="19" spans="1:9" x14ac:dyDescent="0.25">
      <c r="A19" s="35" t="s">
        <v>55</v>
      </c>
      <c r="B19" s="63">
        <v>30569280.000000004</v>
      </c>
      <c r="C19" s="64">
        <v>19868000</v>
      </c>
      <c r="D19" s="65">
        <v>19808000</v>
      </c>
      <c r="E19" s="29">
        <v>60000</v>
      </c>
      <c r="F19" s="66">
        <v>6755120.0000000009</v>
      </c>
      <c r="G19" s="19">
        <v>396160</v>
      </c>
      <c r="H19" s="36">
        <v>3550</v>
      </c>
      <c r="I19" s="37">
        <v>38</v>
      </c>
    </row>
    <row r="20" spans="1:9" x14ac:dyDescent="0.25">
      <c r="A20" s="35" t="s">
        <v>56</v>
      </c>
      <c r="B20" s="63">
        <v>61803320</v>
      </c>
      <c r="C20" s="64">
        <v>41112000</v>
      </c>
      <c r="D20" s="65">
        <v>40662000</v>
      </c>
      <c r="E20" s="29">
        <v>450000</v>
      </c>
      <c r="F20" s="66">
        <v>13978080.000000002</v>
      </c>
      <c r="G20" s="19">
        <v>813240</v>
      </c>
      <c r="H20" s="36">
        <v>5900</v>
      </c>
      <c r="I20" s="37">
        <v>98.34</v>
      </c>
    </row>
    <row r="21" spans="1:9" x14ac:dyDescent="0.25">
      <c r="A21" s="35" t="s">
        <v>57</v>
      </c>
      <c r="B21" s="63">
        <v>62062119.999999993</v>
      </c>
      <c r="C21" s="64">
        <v>40617000</v>
      </c>
      <c r="D21" s="65">
        <v>40367000</v>
      </c>
      <c r="E21" s="29">
        <v>250000</v>
      </c>
      <c r="F21" s="66">
        <v>13809780.000000002</v>
      </c>
      <c r="G21" s="19">
        <v>807340</v>
      </c>
      <c r="H21" s="36">
        <v>6828</v>
      </c>
      <c r="I21" s="37">
        <v>49</v>
      </c>
    </row>
    <row r="22" spans="1:9" x14ac:dyDescent="0.25">
      <c r="A22" s="35" t="s">
        <v>58</v>
      </c>
      <c r="B22" s="63">
        <v>32529240</v>
      </c>
      <c r="C22" s="64">
        <v>20609000</v>
      </c>
      <c r="D22" s="65">
        <v>20459000</v>
      </c>
      <c r="E22" s="29">
        <v>150000</v>
      </c>
      <c r="F22" s="66">
        <v>7007060.0000000009</v>
      </c>
      <c r="G22" s="19">
        <v>409180</v>
      </c>
      <c r="H22" s="36">
        <v>4504</v>
      </c>
      <c r="I22" s="37">
        <v>87.2</v>
      </c>
    </row>
    <row r="23" spans="1:9" x14ac:dyDescent="0.25">
      <c r="A23" s="35" t="s">
        <v>59</v>
      </c>
      <c r="B23" s="63">
        <v>43797440</v>
      </c>
      <c r="C23" s="64">
        <v>27579000</v>
      </c>
      <c r="D23" s="65">
        <v>27279000</v>
      </c>
      <c r="E23" s="29">
        <v>300000</v>
      </c>
      <c r="F23" s="66">
        <v>9376860</v>
      </c>
      <c r="G23" s="19">
        <v>545580</v>
      </c>
      <c r="H23" s="36">
        <v>6296</v>
      </c>
      <c r="I23" s="37">
        <v>64.3</v>
      </c>
    </row>
    <row r="24" spans="1:9" x14ac:dyDescent="0.25">
      <c r="A24" s="35" t="s">
        <v>60</v>
      </c>
      <c r="B24" s="63">
        <v>23908720</v>
      </c>
      <c r="C24" s="64">
        <v>15527000</v>
      </c>
      <c r="D24" s="65">
        <v>15427000</v>
      </c>
      <c r="E24" s="29">
        <v>100000</v>
      </c>
      <c r="F24" s="66">
        <v>5279180</v>
      </c>
      <c r="G24" s="19">
        <v>308540</v>
      </c>
      <c r="H24" s="36">
        <v>2794</v>
      </c>
      <c r="I24" s="37">
        <v>36.5</v>
      </c>
    </row>
    <row r="25" spans="1:9" x14ac:dyDescent="0.25">
      <c r="A25" s="35" t="s">
        <v>61</v>
      </c>
      <c r="B25" s="63">
        <v>23183200</v>
      </c>
      <c r="C25" s="64">
        <v>14550000</v>
      </c>
      <c r="D25" s="65">
        <v>14310000</v>
      </c>
      <c r="E25" s="29">
        <v>240000</v>
      </c>
      <c r="F25" s="66">
        <v>4947000</v>
      </c>
      <c r="G25" s="19">
        <v>286200</v>
      </c>
      <c r="H25" s="36">
        <v>3400</v>
      </c>
      <c r="I25" s="37">
        <v>29.32</v>
      </c>
    </row>
    <row r="26" spans="1:9" x14ac:dyDescent="0.25">
      <c r="A26" s="35" t="s">
        <v>62</v>
      </c>
      <c r="B26" s="63">
        <v>40483359.999999993</v>
      </c>
      <c r="C26" s="64">
        <v>25376000</v>
      </c>
      <c r="D26" s="65">
        <v>24876000</v>
      </c>
      <c r="E26" s="29">
        <v>500000</v>
      </c>
      <c r="F26" s="66">
        <v>8627840</v>
      </c>
      <c r="G26" s="19">
        <v>497520</v>
      </c>
      <c r="H26" s="36">
        <v>5982</v>
      </c>
      <c r="I26" s="37">
        <v>54</v>
      </c>
    </row>
    <row r="27" spans="1:9" x14ac:dyDescent="0.25">
      <c r="A27" s="35" t="s">
        <v>63</v>
      </c>
      <c r="B27" s="63">
        <v>86475200</v>
      </c>
      <c r="C27" s="64">
        <v>56355000</v>
      </c>
      <c r="D27" s="65">
        <v>56075000</v>
      </c>
      <c r="E27" s="29">
        <v>280000</v>
      </c>
      <c r="F27" s="66">
        <v>19160700</v>
      </c>
      <c r="G27" s="19">
        <v>1121500</v>
      </c>
      <c r="H27" s="36">
        <v>9838</v>
      </c>
      <c r="I27" s="37">
        <v>127.53999999999999</v>
      </c>
    </row>
    <row r="28" spans="1:9" x14ac:dyDescent="0.25">
      <c r="A28" s="35" t="s">
        <v>64</v>
      </c>
      <c r="B28" s="63">
        <v>34161720</v>
      </c>
      <c r="C28" s="64">
        <v>22177000</v>
      </c>
      <c r="D28" s="65">
        <v>21977000</v>
      </c>
      <c r="E28" s="29">
        <v>200000</v>
      </c>
      <c r="F28" s="66">
        <v>7540180.0000000009</v>
      </c>
      <c r="G28" s="19">
        <v>439540</v>
      </c>
      <c r="H28" s="36">
        <v>4005</v>
      </c>
      <c r="I28" s="37">
        <v>48.15</v>
      </c>
    </row>
    <row r="29" spans="1:9" x14ac:dyDescent="0.25">
      <c r="A29" s="35" t="s">
        <v>65</v>
      </c>
      <c r="B29" s="63">
        <v>53709200.000000007</v>
      </c>
      <c r="C29" s="64">
        <v>35345000</v>
      </c>
      <c r="D29" s="65">
        <v>35145000</v>
      </c>
      <c r="E29" s="29">
        <v>200000</v>
      </c>
      <c r="F29" s="66">
        <v>12017300</v>
      </c>
      <c r="G29" s="19">
        <v>702900</v>
      </c>
      <c r="H29" s="36">
        <v>5644</v>
      </c>
      <c r="I29" s="37">
        <v>83</v>
      </c>
    </row>
    <row r="30" spans="1:9" x14ac:dyDescent="0.25">
      <c r="A30" s="43" t="s">
        <v>66</v>
      </c>
      <c r="B30" s="63">
        <v>38992680.000000007</v>
      </c>
      <c r="C30" s="64">
        <v>26703000</v>
      </c>
      <c r="D30" s="65">
        <v>26583000</v>
      </c>
      <c r="E30" s="29">
        <v>120000</v>
      </c>
      <c r="F30" s="66">
        <v>9079020</v>
      </c>
      <c r="G30" s="19">
        <v>531660</v>
      </c>
      <c r="H30" s="36">
        <v>2679</v>
      </c>
      <c r="I30" s="37">
        <v>59.13</v>
      </c>
    </row>
    <row r="31" spans="1:9" x14ac:dyDescent="0.25">
      <c r="A31" s="35" t="s">
        <v>67</v>
      </c>
      <c r="B31" s="63">
        <v>86200760</v>
      </c>
      <c r="C31" s="64">
        <v>56151000</v>
      </c>
      <c r="D31" s="65">
        <v>56071000</v>
      </c>
      <c r="E31" s="29">
        <v>80000</v>
      </c>
      <c r="F31" s="66">
        <v>19091340</v>
      </c>
      <c r="G31" s="19">
        <v>1121420</v>
      </c>
      <c r="H31" s="36">
        <v>9837</v>
      </c>
      <c r="I31" s="37">
        <v>125.6</v>
      </c>
    </row>
    <row r="32" spans="1:9" x14ac:dyDescent="0.25">
      <c r="A32" s="35" t="s">
        <v>68</v>
      </c>
      <c r="B32" s="63">
        <v>25555400</v>
      </c>
      <c r="C32" s="64">
        <v>16224000</v>
      </c>
      <c r="D32" s="65">
        <v>16112000</v>
      </c>
      <c r="E32" s="29">
        <v>112000</v>
      </c>
      <c r="F32" s="66">
        <v>5516160</v>
      </c>
      <c r="G32" s="19">
        <v>322240</v>
      </c>
      <c r="H32" s="36">
        <v>3493</v>
      </c>
      <c r="I32" s="37">
        <v>34.6</v>
      </c>
    </row>
    <row r="33" spans="1:9" x14ac:dyDescent="0.25">
      <c r="A33" s="35" t="s">
        <v>69</v>
      </c>
      <c r="B33" s="63">
        <v>54826620</v>
      </c>
      <c r="C33" s="64">
        <v>36539000</v>
      </c>
      <c r="D33" s="65">
        <v>36468000</v>
      </c>
      <c r="E33" s="29">
        <v>71000</v>
      </c>
      <c r="F33" s="66">
        <v>12423260</v>
      </c>
      <c r="G33" s="19">
        <v>729360</v>
      </c>
      <c r="H33" s="36">
        <v>5135</v>
      </c>
      <c r="I33" s="37">
        <v>82.5</v>
      </c>
    </row>
    <row r="34" spans="1:9" x14ac:dyDescent="0.25">
      <c r="A34" s="35" t="s">
        <v>70</v>
      </c>
      <c r="B34" s="63">
        <v>22473559.999999996</v>
      </c>
      <c r="C34" s="64">
        <v>13971000</v>
      </c>
      <c r="D34" s="65">
        <v>13821000</v>
      </c>
      <c r="E34" s="29">
        <v>150000</v>
      </c>
      <c r="F34" s="66">
        <v>4750140</v>
      </c>
      <c r="G34" s="19">
        <v>276420</v>
      </c>
      <c r="H34" s="36">
        <v>3476</v>
      </c>
      <c r="I34" s="37">
        <v>33</v>
      </c>
    </row>
    <row r="35" spans="1:9" x14ac:dyDescent="0.25">
      <c r="A35" s="35" t="s">
        <v>71</v>
      </c>
      <c r="B35" s="63">
        <v>21057620</v>
      </c>
      <c r="C35" s="64">
        <v>13167000</v>
      </c>
      <c r="D35" s="65">
        <v>13092000</v>
      </c>
      <c r="E35" s="29">
        <v>75000</v>
      </c>
      <c r="F35" s="66">
        <v>4476780</v>
      </c>
      <c r="G35" s="19">
        <v>261839.99999999997</v>
      </c>
      <c r="H35" s="36">
        <v>3152</v>
      </c>
      <c r="I35" s="37">
        <v>32</v>
      </c>
    </row>
    <row r="36" spans="1:9" x14ac:dyDescent="0.25">
      <c r="A36" s="35" t="s">
        <v>72</v>
      </c>
      <c r="B36" s="63">
        <v>113528160</v>
      </c>
      <c r="C36" s="64">
        <v>75006000</v>
      </c>
      <c r="D36" s="65">
        <v>74906000</v>
      </c>
      <c r="E36" s="29">
        <v>100000</v>
      </c>
      <c r="F36" s="66">
        <v>25502040</v>
      </c>
      <c r="G36" s="19">
        <v>1498120</v>
      </c>
      <c r="H36" s="36">
        <v>11522</v>
      </c>
      <c r="I36" s="37">
        <v>178.81</v>
      </c>
    </row>
    <row r="37" spans="1:9" x14ac:dyDescent="0.25">
      <c r="A37" s="35" t="s">
        <v>73</v>
      </c>
      <c r="B37" s="63">
        <v>41037480</v>
      </c>
      <c r="C37" s="64">
        <v>25748000</v>
      </c>
      <c r="D37" s="65">
        <v>25608000</v>
      </c>
      <c r="E37" s="29">
        <v>140000</v>
      </c>
      <c r="F37" s="66">
        <v>8754320</v>
      </c>
      <c r="G37" s="19">
        <v>512159.99999999994</v>
      </c>
      <c r="H37" s="36">
        <v>6023</v>
      </c>
      <c r="I37" s="37">
        <v>58</v>
      </c>
    </row>
    <row r="38" spans="1:9" x14ac:dyDescent="0.25">
      <c r="A38" s="35" t="s">
        <v>74</v>
      </c>
      <c r="B38" s="63">
        <v>31247300</v>
      </c>
      <c r="C38" s="64">
        <v>20604000</v>
      </c>
      <c r="D38" s="65">
        <v>20547000</v>
      </c>
      <c r="E38" s="29">
        <v>57000</v>
      </c>
      <c r="F38" s="66">
        <v>7005360.0000000009</v>
      </c>
      <c r="G38" s="19">
        <v>410940</v>
      </c>
      <c r="H38" s="36">
        <v>3227</v>
      </c>
      <c r="I38" s="37">
        <v>50</v>
      </c>
    </row>
    <row r="39" spans="1:9" x14ac:dyDescent="0.25">
      <c r="A39" s="35" t="s">
        <v>75</v>
      </c>
      <c r="B39" s="63">
        <v>32684200</v>
      </c>
      <c r="C39" s="64">
        <v>20955000</v>
      </c>
      <c r="D39" s="65">
        <v>20825000</v>
      </c>
      <c r="E39" s="29">
        <v>130000</v>
      </c>
      <c r="F39" s="66">
        <v>7124700.0000000009</v>
      </c>
      <c r="G39" s="19">
        <v>416500</v>
      </c>
      <c r="H39" s="36">
        <v>4188</v>
      </c>
      <c r="I39" s="37">
        <v>52.5</v>
      </c>
    </row>
    <row r="40" spans="1:9" x14ac:dyDescent="0.25">
      <c r="A40" s="35" t="s">
        <v>76</v>
      </c>
      <c r="B40" s="63">
        <v>43960400</v>
      </c>
      <c r="C40" s="64">
        <v>28440000</v>
      </c>
      <c r="D40" s="65">
        <v>28340000</v>
      </c>
      <c r="E40" s="29">
        <v>100000</v>
      </c>
      <c r="F40" s="66">
        <v>9669600</v>
      </c>
      <c r="G40" s="19">
        <v>566800</v>
      </c>
      <c r="H40" s="36">
        <v>5284</v>
      </c>
      <c r="I40" s="37">
        <v>60.949999999999996</v>
      </c>
    </row>
    <row r="41" spans="1:9" x14ac:dyDescent="0.25">
      <c r="A41" s="35" t="s">
        <v>77</v>
      </c>
      <c r="B41" s="63">
        <v>30782800</v>
      </c>
      <c r="C41" s="64">
        <v>19807000</v>
      </c>
      <c r="D41" s="65">
        <v>19771000</v>
      </c>
      <c r="E41" s="29">
        <v>36000</v>
      </c>
      <c r="F41" s="66">
        <v>6734380.0000000009</v>
      </c>
      <c r="G41" s="19">
        <v>395420</v>
      </c>
      <c r="H41" s="36">
        <v>3846</v>
      </c>
      <c r="I41" s="37">
        <v>47.2</v>
      </c>
    </row>
    <row r="42" spans="1:9" x14ac:dyDescent="0.25">
      <c r="A42" s="35" t="s">
        <v>78</v>
      </c>
      <c r="B42" s="63">
        <v>32155360</v>
      </c>
      <c r="C42" s="64">
        <v>20101000</v>
      </c>
      <c r="D42" s="65">
        <v>20001000</v>
      </c>
      <c r="E42" s="29">
        <v>100000</v>
      </c>
      <c r="F42" s="66">
        <v>6834340.0000000009</v>
      </c>
      <c r="G42" s="19">
        <v>400020</v>
      </c>
      <c r="H42" s="36">
        <v>4820</v>
      </c>
      <c r="I42" s="37">
        <v>46</v>
      </c>
    </row>
    <row r="43" spans="1:9" x14ac:dyDescent="0.25">
      <c r="A43" s="35" t="s">
        <v>79</v>
      </c>
      <c r="B43" s="63">
        <v>69167280</v>
      </c>
      <c r="C43" s="64">
        <v>47658000</v>
      </c>
      <c r="D43" s="65">
        <v>47378000</v>
      </c>
      <c r="E43" s="29">
        <v>280000</v>
      </c>
      <c r="F43" s="66">
        <v>16203720.000000002</v>
      </c>
      <c r="G43" s="19">
        <v>947560</v>
      </c>
      <c r="H43" s="36">
        <v>4358</v>
      </c>
      <c r="I43" s="37">
        <v>102.5</v>
      </c>
    </row>
    <row r="44" spans="1:9" x14ac:dyDescent="0.25">
      <c r="A44" s="35" t="s">
        <v>80</v>
      </c>
      <c r="B44" s="63">
        <v>16483720.000000002</v>
      </c>
      <c r="C44" s="64">
        <v>10577000</v>
      </c>
      <c r="D44" s="65">
        <v>10527000</v>
      </c>
      <c r="E44" s="29">
        <v>50000</v>
      </c>
      <c r="F44" s="66">
        <v>3596180.0000000005</v>
      </c>
      <c r="G44" s="19">
        <v>210540</v>
      </c>
      <c r="H44" s="36">
        <v>2100</v>
      </c>
      <c r="I44" s="37">
        <v>23.45</v>
      </c>
    </row>
    <row r="45" spans="1:9" x14ac:dyDescent="0.25">
      <c r="A45" s="35" t="s">
        <v>81</v>
      </c>
      <c r="B45" s="63">
        <v>75595840</v>
      </c>
      <c r="C45" s="64">
        <v>49794000</v>
      </c>
      <c r="D45" s="65">
        <v>49694000</v>
      </c>
      <c r="E45" s="29">
        <v>100000</v>
      </c>
      <c r="F45" s="66">
        <v>16929960</v>
      </c>
      <c r="G45" s="19">
        <v>993880</v>
      </c>
      <c r="H45" s="36">
        <v>7878</v>
      </c>
      <c r="I45" s="37">
        <v>113.88</v>
      </c>
    </row>
    <row r="46" spans="1:9" x14ac:dyDescent="0.25">
      <c r="A46" s="35" t="s">
        <v>82</v>
      </c>
      <c r="B46" s="63">
        <v>30937280.000000004</v>
      </c>
      <c r="C46" s="64">
        <v>20430000</v>
      </c>
      <c r="D46" s="65">
        <v>20404000</v>
      </c>
      <c r="E46" s="29">
        <v>26000</v>
      </c>
      <c r="F46" s="66">
        <v>6946200.0000000009</v>
      </c>
      <c r="G46" s="19">
        <v>408080</v>
      </c>
      <c r="H46" s="36">
        <v>3153</v>
      </c>
      <c r="I46" s="37">
        <v>50.4</v>
      </c>
    </row>
    <row r="47" spans="1:9" x14ac:dyDescent="0.25">
      <c r="A47" s="35" t="s">
        <v>83</v>
      </c>
      <c r="B47" s="63">
        <v>17667240</v>
      </c>
      <c r="C47" s="64">
        <v>11594000</v>
      </c>
      <c r="D47" s="65">
        <v>11414000</v>
      </c>
      <c r="E47" s="29">
        <v>180000</v>
      </c>
      <c r="F47" s="66">
        <v>3941960.0000000005</v>
      </c>
      <c r="G47" s="19">
        <v>228280</v>
      </c>
      <c r="H47" s="36">
        <v>1903</v>
      </c>
      <c r="I47" s="37">
        <v>29</v>
      </c>
    </row>
    <row r="48" spans="1:9" x14ac:dyDescent="0.25">
      <c r="A48" s="42" t="s">
        <v>84</v>
      </c>
      <c r="B48" s="63">
        <v>20650880</v>
      </c>
      <c r="C48" s="64">
        <v>13637000</v>
      </c>
      <c r="D48" s="65">
        <v>13365000</v>
      </c>
      <c r="E48" s="29">
        <v>272000</v>
      </c>
      <c r="F48" s="66">
        <v>4636580</v>
      </c>
      <c r="G48" s="19">
        <v>267300</v>
      </c>
      <c r="H48" s="36">
        <v>2110</v>
      </c>
      <c r="I48" s="37">
        <v>28</v>
      </c>
    </row>
    <row r="49" spans="1:9" x14ac:dyDescent="0.25">
      <c r="A49" s="35" t="s">
        <v>85</v>
      </c>
      <c r="B49" s="63">
        <v>35713880.000000007</v>
      </c>
      <c r="C49" s="64">
        <v>22298000</v>
      </c>
      <c r="D49" s="65">
        <v>21878000</v>
      </c>
      <c r="E49" s="29">
        <v>420000</v>
      </c>
      <c r="F49" s="66">
        <v>7581320.0000000009</v>
      </c>
      <c r="G49" s="19">
        <v>437560</v>
      </c>
      <c r="H49" s="36">
        <v>5397</v>
      </c>
      <c r="I49" s="37">
        <v>55.2</v>
      </c>
    </row>
    <row r="50" spans="1:9" x14ac:dyDescent="0.25">
      <c r="A50" s="35" t="s">
        <v>86</v>
      </c>
      <c r="B50" s="63">
        <v>21863520</v>
      </c>
      <c r="C50" s="64">
        <v>14772000</v>
      </c>
      <c r="D50" s="65">
        <v>14752000</v>
      </c>
      <c r="E50" s="29">
        <v>20000</v>
      </c>
      <c r="F50" s="66">
        <v>5022480</v>
      </c>
      <c r="G50" s="19">
        <v>295040</v>
      </c>
      <c r="H50" s="36">
        <v>1774</v>
      </c>
      <c r="I50" s="37">
        <v>32</v>
      </c>
    </row>
    <row r="51" spans="1:9" x14ac:dyDescent="0.25">
      <c r="A51" s="35" t="s">
        <v>87</v>
      </c>
      <c r="B51" s="63">
        <v>63808480</v>
      </c>
      <c r="C51" s="64">
        <v>40468000</v>
      </c>
      <c r="D51" s="65">
        <v>40068000</v>
      </c>
      <c r="E51" s="29">
        <v>400000</v>
      </c>
      <c r="F51" s="66">
        <v>13759120.000000002</v>
      </c>
      <c r="G51" s="19">
        <v>801360</v>
      </c>
      <c r="H51" s="36">
        <v>8780</v>
      </c>
      <c r="I51" s="37">
        <v>93.5</v>
      </c>
    </row>
    <row r="52" spans="1:9" x14ac:dyDescent="0.25">
      <c r="A52" s="35" t="s">
        <v>88</v>
      </c>
      <c r="B52" s="63">
        <v>14616720</v>
      </c>
      <c r="C52" s="64">
        <v>8513000</v>
      </c>
      <c r="D52" s="65">
        <v>8415000</v>
      </c>
      <c r="E52" s="29">
        <v>98000</v>
      </c>
      <c r="F52" s="66">
        <v>2894420</v>
      </c>
      <c r="G52" s="19">
        <v>168300</v>
      </c>
      <c r="H52" s="36">
        <v>3041</v>
      </c>
      <c r="I52" s="37">
        <v>19.86</v>
      </c>
    </row>
    <row r="53" spans="1:9" x14ac:dyDescent="0.25">
      <c r="A53" s="35" t="s">
        <v>89</v>
      </c>
      <c r="B53" s="63">
        <v>30164880</v>
      </c>
      <c r="C53" s="64">
        <v>19983000</v>
      </c>
      <c r="D53" s="65">
        <v>19883000</v>
      </c>
      <c r="E53" s="29">
        <v>100000</v>
      </c>
      <c r="F53" s="66">
        <v>6794220.0000000009</v>
      </c>
      <c r="G53" s="19">
        <v>397660</v>
      </c>
      <c r="H53" s="36">
        <v>2990</v>
      </c>
      <c r="I53" s="37">
        <v>44.35</v>
      </c>
    </row>
    <row r="54" spans="1:9" x14ac:dyDescent="0.25">
      <c r="A54" s="35" t="s">
        <v>90</v>
      </c>
      <c r="B54" s="63">
        <v>36904360</v>
      </c>
      <c r="C54" s="64">
        <v>22750000</v>
      </c>
      <c r="D54" s="65">
        <v>22468000</v>
      </c>
      <c r="E54" s="29">
        <v>282000</v>
      </c>
      <c r="F54" s="66">
        <v>7735000.0000000009</v>
      </c>
      <c r="G54" s="19">
        <v>449360</v>
      </c>
      <c r="H54" s="36">
        <v>5970</v>
      </c>
      <c r="I54" s="37">
        <v>57.2</v>
      </c>
    </row>
    <row r="55" spans="1:9" x14ac:dyDescent="0.25">
      <c r="A55" s="35" t="s">
        <v>91</v>
      </c>
      <c r="B55" s="63">
        <v>25357239.999999996</v>
      </c>
      <c r="C55" s="64">
        <v>16986000</v>
      </c>
      <c r="D55" s="65">
        <v>16900000</v>
      </c>
      <c r="E55" s="29">
        <v>86000</v>
      </c>
      <c r="F55" s="66">
        <v>5775240</v>
      </c>
      <c r="G55" s="19">
        <v>338000</v>
      </c>
      <c r="H55" s="36">
        <v>2258</v>
      </c>
      <c r="I55" s="37">
        <v>40</v>
      </c>
    </row>
    <row r="56" spans="1:9" x14ac:dyDescent="0.25">
      <c r="A56" s="35" t="s">
        <v>92</v>
      </c>
      <c r="B56" s="63">
        <v>52879680</v>
      </c>
      <c r="C56" s="64">
        <v>34323000</v>
      </c>
      <c r="D56" s="65">
        <v>34243000</v>
      </c>
      <c r="E56" s="29">
        <v>80000</v>
      </c>
      <c r="F56" s="66">
        <v>11669820</v>
      </c>
      <c r="G56" s="19">
        <v>684860</v>
      </c>
      <c r="H56" s="36">
        <v>6202</v>
      </c>
      <c r="I56" s="37">
        <v>78.25</v>
      </c>
    </row>
    <row r="57" spans="1:9" x14ac:dyDescent="0.25">
      <c r="A57" s="35" t="s">
        <v>93</v>
      </c>
      <c r="B57" s="63">
        <v>36764240.000000007</v>
      </c>
      <c r="C57" s="64">
        <v>23509000</v>
      </c>
      <c r="D57" s="65">
        <v>23409000</v>
      </c>
      <c r="E57" s="29">
        <v>100000</v>
      </c>
      <c r="F57" s="66">
        <v>7993060.0000000009</v>
      </c>
      <c r="G57" s="19">
        <v>468180</v>
      </c>
      <c r="H57" s="36">
        <v>4794</v>
      </c>
      <c r="I57" s="37">
        <v>58</v>
      </c>
    </row>
    <row r="58" spans="1:9" x14ac:dyDescent="0.25">
      <c r="A58" s="35" t="s">
        <v>94</v>
      </c>
      <c r="B58" s="63">
        <v>30716160</v>
      </c>
      <c r="C58" s="64">
        <v>20656000</v>
      </c>
      <c r="D58" s="65">
        <v>20606000</v>
      </c>
      <c r="E58" s="29">
        <v>50000</v>
      </c>
      <c r="F58" s="66">
        <v>7023040.0000000009</v>
      </c>
      <c r="G58" s="19">
        <v>412120</v>
      </c>
      <c r="H58" s="36">
        <v>2625</v>
      </c>
      <c r="I58" s="37">
        <v>42</v>
      </c>
    </row>
    <row r="59" spans="1:9" x14ac:dyDescent="0.25">
      <c r="A59" s="35" t="s">
        <v>95</v>
      </c>
      <c r="B59" s="63">
        <v>57522880.000000007</v>
      </c>
      <c r="C59" s="64">
        <v>38583000</v>
      </c>
      <c r="D59" s="65">
        <v>38283000</v>
      </c>
      <c r="E59" s="29">
        <v>300000</v>
      </c>
      <c r="F59" s="66">
        <v>13118220.000000002</v>
      </c>
      <c r="G59" s="19">
        <v>765660</v>
      </c>
      <c r="H59" s="36">
        <v>5056</v>
      </c>
      <c r="I59" s="37">
        <v>87.25</v>
      </c>
    </row>
    <row r="60" spans="1:9" x14ac:dyDescent="0.25">
      <c r="A60" s="35" t="s">
        <v>96</v>
      </c>
      <c r="B60" s="63">
        <v>36156540</v>
      </c>
      <c r="C60" s="64">
        <v>22159000</v>
      </c>
      <c r="D60" s="65">
        <v>22024000</v>
      </c>
      <c r="E60" s="29">
        <v>135000</v>
      </c>
      <c r="F60" s="66">
        <v>7534060.0000000009</v>
      </c>
      <c r="G60" s="19">
        <v>440480</v>
      </c>
      <c r="H60" s="36">
        <v>6023</v>
      </c>
      <c r="I60" s="37">
        <v>51</v>
      </c>
    </row>
    <row r="61" spans="1:9" x14ac:dyDescent="0.25">
      <c r="A61" s="35" t="s">
        <v>97</v>
      </c>
      <c r="B61" s="63">
        <v>66379519.999999993</v>
      </c>
      <c r="C61" s="64">
        <v>43517000</v>
      </c>
      <c r="D61" s="65">
        <v>43337000</v>
      </c>
      <c r="E61" s="29">
        <v>180000</v>
      </c>
      <c r="F61" s="66">
        <v>14795780.000000002</v>
      </c>
      <c r="G61" s="19">
        <v>866740</v>
      </c>
      <c r="H61" s="36">
        <v>7200</v>
      </c>
      <c r="I61" s="37">
        <v>99.6</v>
      </c>
    </row>
    <row r="62" spans="1:9" x14ac:dyDescent="0.25">
      <c r="A62" s="35" t="s">
        <v>98</v>
      </c>
      <c r="B62" s="63">
        <v>27746120.000000004</v>
      </c>
      <c r="C62" s="64">
        <v>18262000</v>
      </c>
      <c r="D62" s="65">
        <v>18202000</v>
      </c>
      <c r="E62" s="29">
        <v>60000</v>
      </c>
      <c r="F62" s="66">
        <v>6209080</v>
      </c>
      <c r="G62" s="19">
        <v>364040</v>
      </c>
      <c r="H62" s="36">
        <v>2911</v>
      </c>
      <c r="I62" s="37">
        <v>46.1</v>
      </c>
    </row>
    <row r="63" spans="1:9" x14ac:dyDescent="0.25">
      <c r="A63" s="35" t="s">
        <v>99</v>
      </c>
      <c r="B63" s="63">
        <v>48387119.999999993</v>
      </c>
      <c r="C63" s="64">
        <v>32867000</v>
      </c>
      <c r="D63" s="65">
        <v>32517000</v>
      </c>
      <c r="E63" s="29">
        <v>350000</v>
      </c>
      <c r="F63" s="66">
        <v>11174780</v>
      </c>
      <c r="G63" s="19">
        <v>650340</v>
      </c>
      <c r="H63" s="36">
        <v>3695</v>
      </c>
      <c r="I63" s="37">
        <v>72.5</v>
      </c>
    </row>
    <row r="64" spans="1:9" x14ac:dyDescent="0.25">
      <c r="A64" s="35" t="s">
        <v>100</v>
      </c>
      <c r="B64" s="63">
        <v>24781500</v>
      </c>
      <c r="C64" s="64">
        <v>15625000</v>
      </c>
      <c r="D64" s="65">
        <v>15550000</v>
      </c>
      <c r="E64" s="29">
        <v>75000</v>
      </c>
      <c r="F64" s="66">
        <v>5312500</v>
      </c>
      <c r="G64" s="19">
        <v>311000</v>
      </c>
      <c r="H64" s="36">
        <v>3533</v>
      </c>
      <c r="I64" s="37">
        <v>35.799999999999997</v>
      </c>
    </row>
    <row r="65" spans="1:9" x14ac:dyDescent="0.25">
      <c r="A65" s="35" t="s">
        <v>101</v>
      </c>
      <c r="B65" s="63">
        <v>23507260</v>
      </c>
      <c r="C65" s="64">
        <v>15541000</v>
      </c>
      <c r="D65" s="65">
        <v>15466000</v>
      </c>
      <c r="E65" s="29">
        <v>75000</v>
      </c>
      <c r="F65" s="66">
        <v>5283940</v>
      </c>
      <c r="G65" s="19">
        <v>309320</v>
      </c>
      <c r="H65" s="36">
        <v>2373</v>
      </c>
      <c r="I65" s="37">
        <v>35</v>
      </c>
    </row>
    <row r="66" spans="1:9" x14ac:dyDescent="0.25">
      <c r="A66" s="35" t="s">
        <v>102</v>
      </c>
      <c r="B66" s="63">
        <v>33964920</v>
      </c>
      <c r="C66" s="64">
        <v>22272000</v>
      </c>
      <c r="D66" s="65">
        <v>22272000</v>
      </c>
      <c r="E66" s="29">
        <v>0</v>
      </c>
      <c r="F66" s="66">
        <v>7572480.0000000009</v>
      </c>
      <c r="G66" s="19">
        <v>445440</v>
      </c>
      <c r="H66" s="36">
        <v>3675</v>
      </c>
      <c r="I66" s="37">
        <v>48.3</v>
      </c>
    </row>
    <row r="67" spans="1:9" x14ac:dyDescent="0.25">
      <c r="A67" s="35" t="s">
        <v>103</v>
      </c>
      <c r="B67" s="63">
        <v>39970619.999999993</v>
      </c>
      <c r="C67" s="64">
        <v>26932000</v>
      </c>
      <c r="D67" s="65">
        <v>26887000</v>
      </c>
      <c r="E67" s="29">
        <v>45000</v>
      </c>
      <c r="F67" s="66">
        <v>9156880</v>
      </c>
      <c r="G67" s="19">
        <v>537740</v>
      </c>
      <c r="H67" s="36">
        <v>3344</v>
      </c>
      <c r="I67" s="37">
        <v>60.5</v>
      </c>
    </row>
    <row r="68" spans="1:9" x14ac:dyDescent="0.25">
      <c r="A68" s="35" t="s">
        <v>104</v>
      </c>
      <c r="B68" s="63">
        <v>23378040</v>
      </c>
      <c r="C68" s="64">
        <v>15114000</v>
      </c>
      <c r="D68" s="65">
        <v>15014000</v>
      </c>
      <c r="E68" s="29">
        <v>100000</v>
      </c>
      <c r="F68" s="66">
        <v>5138760</v>
      </c>
      <c r="G68" s="19">
        <v>300280</v>
      </c>
      <c r="H68" s="36">
        <v>2825</v>
      </c>
      <c r="I68" s="37">
        <v>35.049999999999997</v>
      </c>
    </row>
    <row r="69" spans="1:9" x14ac:dyDescent="0.25">
      <c r="A69" s="35" t="s">
        <v>105</v>
      </c>
      <c r="B69" s="63">
        <v>44417439.999999993</v>
      </c>
      <c r="C69" s="64">
        <v>28909000</v>
      </c>
      <c r="D69" s="65">
        <v>28719000</v>
      </c>
      <c r="E69" s="29">
        <v>190000</v>
      </c>
      <c r="F69" s="66">
        <v>9829060</v>
      </c>
      <c r="G69" s="19">
        <v>574380</v>
      </c>
      <c r="H69" s="36">
        <v>5105</v>
      </c>
      <c r="I69" s="37">
        <v>60.5</v>
      </c>
    </row>
    <row r="70" spans="1:9" x14ac:dyDescent="0.25">
      <c r="A70" s="35" t="s">
        <v>106</v>
      </c>
      <c r="B70" s="63">
        <v>74557080</v>
      </c>
      <c r="C70" s="64">
        <v>51753000</v>
      </c>
      <c r="D70" s="65">
        <v>51453000</v>
      </c>
      <c r="E70" s="29">
        <v>300000</v>
      </c>
      <c r="F70" s="66">
        <v>17596020</v>
      </c>
      <c r="G70" s="19">
        <v>1029060</v>
      </c>
      <c r="H70" s="36">
        <v>4179</v>
      </c>
      <c r="I70" s="37">
        <v>121</v>
      </c>
    </row>
    <row r="71" spans="1:9" x14ac:dyDescent="0.25">
      <c r="A71" s="35" t="s">
        <v>107</v>
      </c>
      <c r="B71" s="63">
        <v>63274160</v>
      </c>
      <c r="C71" s="64">
        <v>42006000</v>
      </c>
      <c r="D71" s="65">
        <v>41956000</v>
      </c>
      <c r="E71" s="29">
        <v>50000</v>
      </c>
      <c r="F71" s="66">
        <v>14282040.000000002</v>
      </c>
      <c r="G71" s="19">
        <v>839120</v>
      </c>
      <c r="H71" s="36">
        <v>6147</v>
      </c>
      <c r="I71" s="37">
        <v>105</v>
      </c>
    </row>
    <row r="72" spans="1:9" x14ac:dyDescent="0.25">
      <c r="A72" s="35" t="s">
        <v>108</v>
      </c>
      <c r="B72" s="63">
        <v>28300200</v>
      </c>
      <c r="C72" s="64">
        <v>18870000</v>
      </c>
      <c r="D72" s="65">
        <v>18720000</v>
      </c>
      <c r="E72" s="29">
        <v>150000</v>
      </c>
      <c r="F72" s="66">
        <v>6415800</v>
      </c>
      <c r="G72" s="19">
        <v>374400</v>
      </c>
      <c r="H72" s="36">
        <v>2640</v>
      </c>
      <c r="I72" s="37">
        <v>44</v>
      </c>
    </row>
    <row r="73" spans="1:9" ht="14.1" customHeight="1" x14ac:dyDescent="0.25">
      <c r="A73" s="35" t="s">
        <v>109</v>
      </c>
      <c r="B73" s="63">
        <v>34294280</v>
      </c>
      <c r="C73" s="64">
        <v>22344000</v>
      </c>
      <c r="D73" s="65">
        <v>22316000</v>
      </c>
      <c r="E73" s="29">
        <v>28000</v>
      </c>
      <c r="F73" s="66">
        <v>7596960.0000000009</v>
      </c>
      <c r="G73" s="19">
        <v>446320</v>
      </c>
      <c r="H73" s="36">
        <v>3907</v>
      </c>
      <c r="I73" s="37">
        <v>47.3</v>
      </c>
    </row>
    <row r="74" spans="1:9" ht="15.75" thickBot="1" x14ac:dyDescent="0.3">
      <c r="A74" s="35" t="s">
        <v>110</v>
      </c>
      <c r="B74" s="73">
        <v>48859760</v>
      </c>
      <c r="C74" s="74">
        <v>31606000</v>
      </c>
      <c r="D74" s="65">
        <v>31086000</v>
      </c>
      <c r="E74" s="29">
        <v>520000</v>
      </c>
      <c r="F74" s="75">
        <v>10746040</v>
      </c>
      <c r="G74" s="76">
        <v>621720</v>
      </c>
      <c r="H74" s="44">
        <v>5886</v>
      </c>
      <c r="I74" s="45">
        <v>67.459999999999994</v>
      </c>
    </row>
    <row r="75" spans="1:9" ht="15.75" thickBot="1" x14ac:dyDescent="0.3">
      <c r="A75" s="46" t="s">
        <v>111</v>
      </c>
      <c r="B75" s="77">
        <v>2373578019.9999995</v>
      </c>
      <c r="C75" s="78">
        <v>1551308000</v>
      </c>
      <c r="D75" s="78">
        <v>1542065000</v>
      </c>
      <c r="E75" s="78">
        <v>9243000</v>
      </c>
      <c r="F75" s="78">
        <v>527444720.00000018</v>
      </c>
      <c r="G75" s="78">
        <v>30841300.000000007</v>
      </c>
      <c r="H75" s="47">
        <f t="shared" ref="H75:I75" si="1">SUM(H17:H74)</f>
        <v>263984</v>
      </c>
      <c r="I75" s="48">
        <f t="shared" si="1"/>
        <v>3530.6400000000003</v>
      </c>
    </row>
    <row r="76" spans="1:9" ht="15.75" thickBot="1" x14ac:dyDescent="0.3">
      <c r="A76" s="46" t="s">
        <v>112</v>
      </c>
      <c r="B76" s="79">
        <v>2957292139.9999995</v>
      </c>
      <c r="C76" s="80">
        <v>1942576000</v>
      </c>
      <c r="D76" s="80">
        <v>1929965000</v>
      </c>
      <c r="E76" s="80">
        <v>12611000</v>
      </c>
      <c r="F76" s="80">
        <v>660475840.00000024</v>
      </c>
      <c r="G76" s="80">
        <v>38599300</v>
      </c>
      <c r="H76" s="49">
        <f t="shared" ref="H76:I76" si="2">H16+H75</f>
        <v>315641</v>
      </c>
      <c r="I76" s="50">
        <f t="shared" si="2"/>
        <v>4394</v>
      </c>
    </row>
    <row r="77" spans="1:9" ht="15.75" thickBot="1" x14ac:dyDescent="0.3">
      <c r="A77" s="46" t="s">
        <v>113</v>
      </c>
      <c r="B77" s="81">
        <v>3050337843.9999995</v>
      </c>
      <c r="C77" s="82">
        <v>2004096594</v>
      </c>
      <c r="D77" s="82">
        <v>1990238898</v>
      </c>
      <c r="E77" s="82">
        <v>13857696</v>
      </c>
      <c r="F77" s="82">
        <v>681393496</v>
      </c>
      <c r="G77" s="82">
        <v>39804778</v>
      </c>
      <c r="H77" s="51">
        <v>325042.97600000002</v>
      </c>
      <c r="I77" s="52">
        <v>4395</v>
      </c>
    </row>
    <row r="78" spans="1:9" ht="15.75" thickBot="1" x14ac:dyDescent="0.3">
      <c r="A78" s="46" t="s">
        <v>114</v>
      </c>
      <c r="B78" s="79">
        <v>93045703.999999911</v>
      </c>
      <c r="C78" s="80">
        <v>61520594.000000045</v>
      </c>
      <c r="D78" s="80">
        <v>60273898.000000045</v>
      </c>
      <c r="E78" s="80">
        <v>1246696</v>
      </c>
      <c r="F78" s="80">
        <v>20917655.999999844</v>
      </c>
      <c r="G78" s="80">
        <v>1205477.9999999956</v>
      </c>
      <c r="H78" s="49">
        <f t="shared" ref="H78:I78" si="3">H77-H76</f>
        <v>9401.9760000000242</v>
      </c>
      <c r="I78" s="48">
        <f t="shared" si="3"/>
        <v>1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57" orientation="portrait" r:id="rId1"/>
  <headerFooter alignWithMargins="0">
    <oddHeader>&amp;RKapitola C.II.3
&amp;"-,Tučné"Tabulka č.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C.II.3 1</vt:lpstr>
      <vt:lpstr>C.II.3 2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2019-04-04T05:39:28Z</cp:lastPrinted>
  <dcterms:created xsi:type="dcterms:W3CDTF">2016-03-01T07:33:31Z</dcterms:created>
  <dcterms:modified xsi:type="dcterms:W3CDTF">2019-04-04T05:40:48Z</dcterms:modified>
</cp:coreProperties>
</file>